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160" windowHeight="8190" activeTab="1"/>
  </bookViews>
  <sheets>
    <sheet name="безвозмездные" sheetId="3" r:id="rId1"/>
    <sheet name="софинансирование" sheetId="2" r:id="rId2"/>
  </sheets>
  <definedNames>
    <definedName name="_xlnm.Print_Titles" localSheetId="0">безвозмездные!$7:$8</definedName>
    <definedName name="_xlnm.Print_Titles" localSheetId="1">софинансирование!$3:$4</definedName>
  </definedNames>
  <calcPr calcId="124519"/>
</workbook>
</file>

<file path=xl/calcChain.xml><?xml version="1.0" encoding="utf-8"?>
<calcChain xmlns="http://schemas.openxmlformats.org/spreadsheetml/2006/main">
  <c r="F134" i="3"/>
  <c r="E134"/>
  <c r="F14"/>
  <c r="E14"/>
  <c r="D22" i="2" l="1"/>
  <c r="C22"/>
  <c r="B22"/>
  <c r="D31" l="1"/>
  <c r="C31"/>
  <c r="B31"/>
  <c r="I125" i="3"/>
  <c r="H125"/>
  <c r="G125"/>
  <c r="I124"/>
  <c r="H124"/>
  <c r="G124"/>
  <c r="I87"/>
  <c r="H87"/>
  <c r="G87"/>
  <c r="I119"/>
  <c r="H119"/>
  <c r="G119"/>
  <c r="I118"/>
  <c r="H118"/>
  <c r="G118"/>
  <c r="I117"/>
  <c r="H117"/>
  <c r="G117"/>
  <c r="I116"/>
  <c r="H116"/>
  <c r="G116"/>
  <c r="I115"/>
  <c r="H115"/>
  <c r="G115"/>
  <c r="I114"/>
  <c r="H114"/>
  <c r="G114"/>
  <c r="I113"/>
  <c r="H113"/>
  <c r="G113"/>
  <c r="I112"/>
  <c r="H112"/>
  <c r="G112"/>
  <c r="H132"/>
  <c r="G132"/>
  <c r="I131"/>
  <c r="H131"/>
  <c r="G131"/>
  <c r="I130"/>
  <c r="H130"/>
  <c r="G130"/>
  <c r="I75"/>
  <c r="H75"/>
  <c r="G75"/>
  <c r="I74"/>
  <c r="H74"/>
  <c r="G74"/>
  <c r="I73"/>
  <c r="H73"/>
  <c r="G73"/>
  <c r="I72"/>
  <c r="H72"/>
  <c r="G72"/>
  <c r="I71"/>
  <c r="H71"/>
  <c r="G71"/>
  <c r="I70"/>
  <c r="H70"/>
  <c r="G70"/>
  <c r="I69"/>
  <c r="H69"/>
  <c r="G69"/>
  <c r="I68"/>
  <c r="H68"/>
  <c r="G68"/>
  <c r="I67"/>
  <c r="H67"/>
  <c r="G67"/>
  <c r="I66"/>
  <c r="H66"/>
  <c r="G66"/>
  <c r="I65"/>
  <c r="H65"/>
  <c r="G65"/>
  <c r="G63"/>
  <c r="H63"/>
  <c r="H62"/>
  <c r="G62"/>
  <c r="H61"/>
  <c r="G61"/>
  <c r="H60"/>
  <c r="G60"/>
  <c r="H59"/>
  <c r="G59"/>
  <c r="H51"/>
  <c r="G51"/>
  <c r="I51"/>
  <c r="I49"/>
  <c r="H49"/>
  <c r="G49"/>
  <c r="I46"/>
  <c r="H46"/>
  <c r="G46"/>
  <c r="H50"/>
  <c r="G50"/>
  <c r="I50"/>
  <c r="I48"/>
  <c r="H48"/>
  <c r="G48"/>
  <c r="C121" l="1"/>
  <c r="B121" l="1"/>
  <c r="G65" i="2" l="1"/>
  <c r="F65"/>
  <c r="E65"/>
  <c r="G62"/>
  <c r="F62"/>
  <c r="E62"/>
  <c r="G41"/>
  <c r="F41"/>
  <c r="E41"/>
  <c r="G7"/>
  <c r="F7"/>
  <c r="E7"/>
  <c r="G5"/>
  <c r="F5"/>
  <c r="E5"/>
  <c r="H129" i="3"/>
  <c r="G129"/>
  <c r="I128"/>
  <c r="H128"/>
  <c r="G128"/>
  <c r="I127"/>
  <c r="H127"/>
  <c r="G127"/>
  <c r="I126"/>
  <c r="H126"/>
  <c r="G126"/>
  <c r="I123"/>
  <c r="H123"/>
  <c r="G123"/>
  <c r="I122"/>
  <c r="H122"/>
  <c r="G122"/>
  <c r="I120"/>
  <c r="H120"/>
  <c r="G120"/>
  <c r="I24"/>
  <c r="F121"/>
  <c r="E121"/>
  <c r="D121"/>
  <c r="F76"/>
  <c r="E76"/>
  <c r="D76"/>
  <c r="D62" i="2"/>
  <c r="C62"/>
  <c r="D41"/>
  <c r="C41"/>
  <c r="D7"/>
  <c r="C7"/>
  <c r="B41"/>
  <c r="C76" i="3"/>
  <c r="B76"/>
  <c r="F20"/>
  <c r="E20"/>
  <c r="D20"/>
  <c r="C20"/>
  <c r="B20"/>
  <c r="F15"/>
  <c r="E15"/>
  <c r="D15"/>
  <c r="C15"/>
  <c r="B15"/>
  <c r="I111"/>
  <c r="H19"/>
  <c r="G19"/>
  <c r="F12"/>
  <c r="E12"/>
  <c r="D12"/>
  <c r="C65" i="2"/>
  <c r="B65"/>
  <c r="B62"/>
  <c r="B7"/>
  <c r="C5"/>
  <c r="B5"/>
  <c r="C12" i="3"/>
  <c r="B12"/>
  <c r="D65" i="2"/>
  <c r="D5"/>
  <c r="D64" l="1"/>
  <c r="C64"/>
  <c r="E64"/>
  <c r="F64"/>
  <c r="G64"/>
  <c r="G121" i="3"/>
  <c r="I121"/>
  <c r="H121"/>
  <c r="D134"/>
  <c r="C134"/>
  <c r="C14"/>
  <c r="C11" s="1"/>
  <c r="C9" s="1"/>
  <c r="D14"/>
  <c r="D11" s="1"/>
  <c r="B14"/>
  <c r="B11" s="1"/>
  <c r="B9" s="1"/>
  <c r="E11"/>
  <c r="E9" s="1"/>
  <c r="F11"/>
  <c r="F9" s="1"/>
  <c r="B64" i="2"/>
  <c r="B134" i="3"/>
  <c r="D9" l="1"/>
  <c r="G134"/>
  <c r="H134"/>
  <c r="I134"/>
  <c r="H111"/>
  <c r="G111"/>
  <c r="I110"/>
  <c r="H110"/>
  <c r="G110"/>
  <c r="I109"/>
  <c r="H109"/>
  <c r="G109"/>
  <c r="I108"/>
  <c r="H108"/>
  <c r="G108"/>
  <c r="I107"/>
  <c r="H107"/>
  <c r="G107"/>
  <c r="I106"/>
  <c r="I105"/>
  <c r="H105"/>
  <c r="G105"/>
  <c r="I104"/>
  <c r="H104"/>
  <c r="G104"/>
  <c r="I103"/>
  <c r="H103"/>
  <c r="G103"/>
  <c r="I102"/>
  <c r="H102"/>
  <c r="G102"/>
  <c r="I101"/>
  <c r="H101"/>
  <c r="G101"/>
  <c r="I100"/>
  <c r="H100"/>
  <c r="G100"/>
  <c r="I99"/>
  <c r="H99"/>
  <c r="G99"/>
  <c r="I98"/>
  <c r="H98"/>
  <c r="G98"/>
  <c r="I97"/>
  <c r="H97"/>
  <c r="G97"/>
  <c r="I96"/>
  <c r="H96"/>
  <c r="G96"/>
  <c r="I95"/>
  <c r="H95"/>
  <c r="G95"/>
  <c r="I94"/>
  <c r="H94"/>
  <c r="G94"/>
  <c r="I93"/>
  <c r="H93"/>
  <c r="G93"/>
  <c r="I92"/>
  <c r="H92"/>
  <c r="G92"/>
  <c r="I91"/>
  <c r="H91"/>
  <c r="G91"/>
  <c r="I90"/>
  <c r="H90"/>
  <c r="G90"/>
  <c r="I89"/>
  <c r="H89"/>
  <c r="G89"/>
  <c r="I88"/>
  <c r="H88"/>
  <c r="G88"/>
  <c r="I86"/>
  <c r="H86"/>
  <c r="G86"/>
  <c r="I85"/>
  <c r="H85"/>
  <c r="G85"/>
  <c r="I84"/>
  <c r="H84"/>
  <c r="G84"/>
  <c r="I83"/>
  <c r="H83"/>
  <c r="G83"/>
  <c r="I82"/>
  <c r="H82"/>
  <c r="G82"/>
  <c r="I81"/>
  <c r="H81"/>
  <c r="G81"/>
  <c r="I80"/>
  <c r="H80"/>
  <c r="G80"/>
  <c r="I79"/>
  <c r="H79"/>
  <c r="G79"/>
  <c r="I78"/>
  <c r="H78"/>
  <c r="G78"/>
  <c r="I77"/>
  <c r="H77"/>
  <c r="G77"/>
  <c r="I76"/>
  <c r="H76"/>
  <c r="G76"/>
  <c r="I64"/>
  <c r="H64"/>
  <c r="G64"/>
  <c r="I58"/>
  <c r="H58"/>
  <c r="G58"/>
  <c r="I57"/>
  <c r="I56"/>
  <c r="H56"/>
  <c r="G56"/>
  <c r="I55"/>
  <c r="H55"/>
  <c r="G55"/>
  <c r="I54"/>
  <c r="H54"/>
  <c r="G54"/>
  <c r="I53"/>
  <c r="H53"/>
  <c r="G53"/>
  <c r="I52"/>
  <c r="H52"/>
  <c r="G52"/>
  <c r="I47"/>
  <c r="H47"/>
  <c r="G47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H24"/>
  <c r="G24"/>
  <c r="I23"/>
  <c r="H23"/>
  <c r="G23"/>
  <c r="I22"/>
  <c r="H22"/>
  <c r="G22"/>
  <c r="I21"/>
  <c r="H21"/>
  <c r="G21"/>
  <c r="I20"/>
  <c r="I18"/>
  <c r="H18"/>
  <c r="G18"/>
  <c r="I17"/>
  <c r="H17"/>
  <c r="G17"/>
  <c r="I16"/>
  <c r="H16"/>
  <c r="G16"/>
  <c r="I13"/>
  <c r="H13"/>
  <c r="H12" s="1"/>
  <c r="G13"/>
  <c r="G12" s="1"/>
  <c r="I10"/>
  <c r="H10"/>
  <c r="G10"/>
  <c r="H15" l="1"/>
  <c r="G15"/>
  <c r="G57"/>
  <c r="H57"/>
  <c r="H20"/>
  <c r="H106"/>
  <c r="G20"/>
  <c r="G106"/>
  <c r="I12"/>
  <c r="I19"/>
  <c r="I15" s="1"/>
  <c r="H14" l="1"/>
  <c r="H11" s="1"/>
  <c r="H9" s="1"/>
  <c r="G14"/>
  <c r="G11" s="1"/>
  <c r="G9" s="1"/>
  <c r="I14"/>
  <c r="I11" l="1"/>
  <c r="I9" s="1"/>
</calcChain>
</file>

<file path=xl/sharedStrings.xml><?xml version="1.0" encoding="utf-8"?>
<sst xmlns="http://schemas.openxmlformats.org/spreadsheetml/2006/main" count="203" uniqueCount="150">
  <si>
    <t>% от уточненного</t>
  </si>
  <si>
    <t>Налоговые и неналоговые доходы</t>
  </si>
  <si>
    <t>к пояснительной записке</t>
  </si>
  <si>
    <t>Финансовая помощь,</t>
  </si>
  <si>
    <t>предусмотренная Аргаяшскому муниципальному району</t>
  </si>
  <si>
    <t>от первоначального</t>
  </si>
  <si>
    <t>от уточненного</t>
  </si>
  <si>
    <t xml:space="preserve">ИТОГО доходов </t>
  </si>
  <si>
    <t xml:space="preserve">ВСЕГО  безвозмездные поступления </t>
  </si>
  <si>
    <t>ВСЕГО  безвозмездные поступления из бюджетов сельских поселений</t>
  </si>
  <si>
    <t>ВСЕГО  безвозмездные поступления из областного бюджета</t>
  </si>
  <si>
    <t>ДОТАЦИИ</t>
  </si>
  <si>
    <t>СУБСИДИИ</t>
  </si>
  <si>
    <t>Капитальный ремонт, ремонт и содержание автомобильных дорог общего пользования местного значения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</si>
  <si>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</si>
  <si>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Организация отдыха детей в каникулярное время</t>
  </si>
  <si>
    <t>Организация и проведение мероприятий с детьми и молодежью</t>
  </si>
  <si>
    <t>СУБВЕНЦИИ</t>
  </si>
  <si>
    <t>ИНЫЕ МЕЖБЮДЖЕТНЫЕ ТРАНСФЕРТЫ</t>
  </si>
  <si>
    <t>Приложение 1</t>
  </si>
  <si>
    <t>Администрация района</t>
  </si>
  <si>
    <t xml:space="preserve">Софинансирование из бюджета района </t>
  </si>
  <si>
    <t>Софинансирование из МБ</t>
  </si>
  <si>
    <t>Субсидия из ОБ</t>
  </si>
  <si>
    <t xml:space="preserve">Финансовое управление  </t>
  </si>
  <si>
    <t xml:space="preserve">Управление образования </t>
  </si>
  <si>
    <t>МУ "Физкультура и спорт"</t>
  </si>
  <si>
    <t xml:space="preserve">Управление культуры </t>
  </si>
  <si>
    <t>Управление соцзащиты</t>
  </si>
  <si>
    <t>Проведение работ по описанию местоположения границ населенных пунктов Челябинской области</t>
  </si>
  <si>
    <t>Проведение работ по описанию местоположения границ территориальных зон</t>
  </si>
  <si>
    <t>Укрепление материально-технической базы и оснащение оборудованием детских школ искусств</t>
  </si>
  <si>
    <t>Организация профильных смен для детей, состоящих на профилактическом учете</t>
  </si>
  <si>
    <t>Проведение капитального ремонта зданий и сооружений муниципальных организаций дошкольного образования</t>
  </si>
  <si>
    <t>Поощрение муниципальных управленческих команд в Челябинской области</t>
  </si>
  <si>
    <t>ВСЕГО субсидий</t>
  </si>
  <si>
    <t>Оказание поддержки садоводческим некоммерческим товариществам (Администрация района)</t>
  </si>
  <si>
    <t>на приобретение технических средств реабилитации для пунктов проката в муниципальных учреждениях системы социальной защиты населения  (УСЗН)</t>
  </si>
  <si>
    <t>Строительство и реконструкция (модернизация) объектов питьевого водоснабжения</t>
  </si>
  <si>
    <t>Ликвидация несанкционированных свалок отходов</t>
  </si>
  <si>
    <t>Итого целевые</t>
  </si>
  <si>
    <t>(тыс.руб.)</t>
  </si>
  <si>
    <t>первоначально</t>
  </si>
  <si>
    <t>Иные межбюджетные трансферты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</si>
  <si>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</si>
  <si>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</si>
  <si>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</si>
  <si>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</si>
  <si>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</si>
  <si>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</si>
  <si>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Мероприятия по организации пляжей в традиционных местах неорганизованного отдыха людей вблизи водоемов</t>
  </si>
  <si>
    <t>Обеспечение первичных мер пожарной безопасности в части создания условий для организации добровольной пожарной охраны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</si>
  <si>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</si>
  <si>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Реализация переданных государственных полномочий в области охраны труда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</si>
  <si>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</si>
  <si>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Оказание поддержки садоводческим некоммерческим товариществам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</si>
  <si>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</si>
  <si>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</si>
  <si>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</si>
  <si>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Обеспечение мероприятий по модернизации систем коммунальной инфраструктуры</t>
  </si>
  <si>
    <t>Обеспечение мероприятий по модернизации систем коммунальной инфраструктуры за счет средств областного бюджета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</si>
  <si>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</si>
  <si>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Реализация мероприятий по благоустройству сельских территорий</t>
  </si>
  <si>
    <t>Реализация программ формирования современной городской среды</t>
  </si>
  <si>
    <t>Строительство газопроводов и газовых сетей, в том числе проектно-изыскательские работы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</si>
  <si>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</si>
  <si>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</si>
  <si>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Обеспечение контейнерным сбором образующихся в жилом фонде твердых коммунальных отходов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</si>
  <si>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</si>
  <si>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</si>
  <si>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</si>
  <si>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Строительство зданий для размещения дошкольных образовательных организаций в целях создания дополнительных мест для детей в возрасте от 1,5 до 3 лет за счет средств областного бюджета</t>
  </si>
  <si>
    <t>Строительство зданий для размещения дошкольных образовательных организаций в целях создания дополнительных мест для детей в возрасте от 1,5 до 3 лет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</si>
  <si>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</si>
  <si>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</si>
  <si>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</si>
  <si>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Проведение ремонтных работ по замене оконных блоков в муниципальных общеобразовательных организациях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</si>
  <si>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</si>
  <si>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</si>
  <si>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</si>
  <si>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</si>
  <si>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</si>
  <si>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</si>
  <si>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Капитальные вложения в объекты образования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</si>
  <si>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</si>
  <si>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Государственная поддержка лучших работников сельских учреждений культуры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</si>
  <si>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</si>
  <si>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Реализация переданных государственных полномочий по социальному обслуживанию граждан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</si>
  <si>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</si>
  <si>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</si>
  <si>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</si>
  <si>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</si>
  <si>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</si>
  <si>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Предоставление гражданам субсидий на оплату жилого помещения и коммунальных услуг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</si>
  <si>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</si>
  <si>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</si>
  <si>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Адресная субсидия гражданам в связи с ростом платы за коммунальные услуги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</si>
  <si>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</si>
  <si>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</si>
  <si>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</si>
  <si>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</si>
  <si>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</si>
  <si>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</si>
  <si>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</t>
  </si>
  <si>
    <t>Предоставление молодым семьям - участникам подпрограммы социальных выплат на приобретение (строительство) жилья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</si>
  <si>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</si>
  <si>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</si>
  <si>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</si>
  <si>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от 28 октября 2004 года № 299-ЗО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</si>
  <si>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</si>
  <si>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</si>
  <si>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</si>
  <si>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</si>
  <si>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Организация и осуществление деятельности по опеке и попечительству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</si>
  <si>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</si>
  <si>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</si>
  <si>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</si>
  <si>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</si>
  <si>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Организация работы органов управления социальной защиты населения муниципальных образований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</si>
  <si>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</si>
  <si>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Цифровизация деятельности органов социальной защиты населения муниципальных образований Челябинской области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</si>
  <si>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</si>
  <si>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Приобретение спортивного инвентаря и оборудования для спортивных школ и физкультурно-спортивных организаций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</si>
  <si>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</si>
  <si>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</si>
  <si>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</si>
  <si>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</si>
  <si>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</si>
  <si>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Выплата заработной платы тренерам-преподавателям (тренерам), дополнительно привлеченным к работе в сельской местности и малых городах Челябинской области с населением до 50 тысяч человек</t>
  </si>
  <si>
    <t>Капитальные вложения в объекты физической культуры и спорта</t>
  </si>
  <si>
    <t>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</si>
  <si>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>Поддержка мер по обеспечению сбалансированности местных бюджетов</t>
  </si>
  <si>
    <t>Частичная компенсация дополнительных расходов на повышение оплаты труда работников бюджетной сферы и иные цели</t>
  </si>
  <si>
    <t>Стимулирование увеличения численности самозанятых граждан и поступлений налога на профессиональный доход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</si>
  <si>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</t>
  </si>
  <si>
    <t>на 01.10.23</t>
  </si>
  <si>
    <t xml:space="preserve">2023 год </t>
  </si>
  <si>
    <t xml:space="preserve"> на 2024-2026  годы</t>
  </si>
  <si>
    <t>Отклонение 2024 года от 2023 года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</si>
  <si>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</si>
  <si>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</si>
  <si>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</si>
  <si>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Оснащение (обновление материально-технической базы) оборудованием, средствами обучения и воспитания муниципальных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</t>
  </si>
  <si>
    <t xml:space="preserve">Реализация мероприятий по модернизации школьных систем образования </t>
  </si>
  <si>
    <t xml:space="preserve">Проведение капитального ремонта зданий и сооружений муниципальных организаций дошкольного образования </t>
  </si>
  <si>
    <t xml:space="preserve">Государственная поддержка лучших сельских учреждений культуры </t>
  </si>
  <si>
    <t xml:space="preserve">Обеспечение муниципальных образований специализированным автотранспортом (автоклубы) </t>
  </si>
  <si>
    <t xml:space="preserve"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</si>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</sst>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sz val="10"/>
      <color indexed="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top"/>
    </xf>
    <xf numFmtId="0" fontId="12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vertical="top"/>
    </xf>
    <xf numFmtId="4" fontId="9" fillId="0" borderId="1" xfId="0" applyNumberFormat="1" applyFont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4" fillId="0" borderId="0" xfId="0" applyNumberFormat="1" applyFont="1" applyBorder="1"/>
    <xf numFmtId="4" fontId="9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 applyProtection="1">
      <alignment horizontal="right" vertical="center" wrapText="1"/>
    </xf>
    <xf numFmtId="165" fontId="13" fillId="0" borderId="1" xfId="0" applyNumberFormat="1" applyFont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justify" vertical="center" wrapText="1"/>
    </xf>
    <xf numFmtId="0" fontId="15" fillId="0" borderId="2" xfId="0" applyNumberFormat="1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wrapText="1"/>
    </xf>
    <xf numFmtId="165" fontId="9" fillId="0" borderId="1" xfId="0" applyNumberFormat="1" applyFont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164" fontId="8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right" vertical="top" wrapText="1"/>
    </xf>
    <xf numFmtId="0" fontId="9" fillId="2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6"/>
  <sheetViews>
    <sheetView topLeftCell="A5" zoomScale="106" zoomScaleNormal="106" workbookViewId="0">
      <pane xSplit="1" ySplit="4" topLeftCell="B9" activePane="bottomRight" state="frozen"/>
      <selection activeCell="A5" sqref="A5"/>
      <selection pane="topRight" activeCell="C5" sqref="C5"/>
      <selection pane="bottomLeft" activeCell="A9" sqref="A9"/>
      <selection pane="bottomRight" activeCell="I132" sqref="I132"/>
    </sheetView>
  </sheetViews>
  <sheetFormatPr defaultRowHeight="12.75"/>
  <cols>
    <col min="1" max="1" width="55.42578125" customWidth="1"/>
    <col min="2" max="2" width="19.140625" customWidth="1"/>
    <col min="3" max="4" width="13.28515625" bestFit="1" customWidth="1"/>
    <col min="5" max="5" width="13.140625" customWidth="1"/>
    <col min="6" max="6" width="13.85546875" customWidth="1"/>
    <col min="7" max="7" width="15" customWidth="1"/>
    <col min="8" max="8" width="15.85546875" customWidth="1"/>
    <col min="9" max="9" width="10.85546875" customWidth="1"/>
    <col min="10" max="10" width="13.7109375" customWidth="1"/>
    <col min="11" max="11" width="42" customWidth="1"/>
    <col min="12" max="12" width="7" customWidth="1"/>
    <col min="13" max="13" width="14.5703125" customWidth="1"/>
  </cols>
  <sheetData>
    <row r="1" spans="1:14">
      <c r="A1" s="1"/>
      <c r="B1" s="1"/>
      <c r="C1" s="1"/>
      <c r="D1" s="2"/>
      <c r="E1" s="2"/>
      <c r="F1" s="2"/>
      <c r="G1" s="3"/>
      <c r="I1" s="2" t="s">
        <v>19</v>
      </c>
    </row>
    <row r="2" spans="1:14">
      <c r="A2" s="1"/>
      <c r="B2" s="1"/>
      <c r="C2" s="1"/>
      <c r="D2" s="2"/>
      <c r="E2" s="2"/>
      <c r="F2" s="2"/>
      <c r="G2" s="3"/>
      <c r="I2" s="2" t="s">
        <v>2</v>
      </c>
    </row>
    <row r="3" spans="1:14" ht="19.5">
      <c r="A3" s="60" t="s">
        <v>3</v>
      </c>
      <c r="B3" s="60"/>
      <c r="C3" s="60"/>
      <c r="D3" s="60"/>
      <c r="E3" s="60"/>
      <c r="F3" s="60"/>
      <c r="G3" s="60"/>
      <c r="H3" s="60"/>
    </row>
    <row r="4" spans="1:14" ht="19.5">
      <c r="A4" s="60" t="s">
        <v>4</v>
      </c>
      <c r="B4" s="60"/>
      <c r="C4" s="60"/>
      <c r="D4" s="60"/>
      <c r="E4" s="60"/>
      <c r="F4" s="60"/>
      <c r="G4" s="60"/>
      <c r="H4" s="60"/>
    </row>
    <row r="5" spans="1:14" ht="19.5">
      <c r="A5" s="60" t="s">
        <v>137</v>
      </c>
      <c r="B5" s="60"/>
      <c r="C5" s="60"/>
      <c r="D5" s="60"/>
      <c r="E5" s="60"/>
      <c r="F5" s="60"/>
      <c r="G5" s="60"/>
      <c r="H5" s="60"/>
      <c r="M5" s="18"/>
    </row>
    <row r="6" spans="1:14" ht="15.75">
      <c r="A6" s="4"/>
      <c r="B6" s="4"/>
      <c r="C6" s="4"/>
      <c r="E6" s="1"/>
      <c r="F6" s="1"/>
      <c r="G6" s="5"/>
      <c r="H6" s="6"/>
      <c r="I6" s="2" t="s">
        <v>41</v>
      </c>
    </row>
    <row r="7" spans="1:14" ht="26.25" customHeight="1">
      <c r="A7" s="63"/>
      <c r="B7" s="61" t="s">
        <v>136</v>
      </c>
      <c r="C7" s="61"/>
      <c r="D7" s="61">
        <v>2024</v>
      </c>
      <c r="E7" s="61">
        <v>2025</v>
      </c>
      <c r="F7" s="61">
        <v>2026</v>
      </c>
      <c r="G7" s="62" t="s">
        <v>138</v>
      </c>
      <c r="H7" s="62"/>
      <c r="I7" s="62"/>
    </row>
    <row r="8" spans="1:14" ht="27" customHeight="1">
      <c r="A8" s="63"/>
      <c r="B8" s="52" t="s">
        <v>42</v>
      </c>
      <c r="C8" s="52" t="s">
        <v>135</v>
      </c>
      <c r="D8" s="61"/>
      <c r="E8" s="61"/>
      <c r="F8" s="61"/>
      <c r="G8" s="53" t="s">
        <v>5</v>
      </c>
      <c r="H8" s="53" t="s">
        <v>6</v>
      </c>
      <c r="I8" s="53" t="s">
        <v>0</v>
      </c>
      <c r="J8" s="6"/>
      <c r="K8" s="6"/>
      <c r="L8" s="6"/>
      <c r="M8" s="27"/>
      <c r="N8" s="6"/>
    </row>
    <row r="9" spans="1:14" ht="15.75">
      <c r="A9" s="46" t="s">
        <v>7</v>
      </c>
      <c r="B9" s="31">
        <f>SUM(B10:B11)</f>
        <v>2446089.7000000002</v>
      </c>
      <c r="C9" s="31">
        <f>SUM(C10:C11)</f>
        <v>2694779.8000000007</v>
      </c>
      <c r="D9" s="31">
        <f>SUM(D10:D11)</f>
        <v>2421634</v>
      </c>
      <c r="E9" s="31">
        <f t="shared" ref="E9:F9" si="0">SUM(E10:E11)</f>
        <v>2023528.4</v>
      </c>
      <c r="F9" s="31">
        <f t="shared" si="0"/>
        <v>2062079.7</v>
      </c>
      <c r="G9" s="31">
        <f t="shared" ref="G9:I9" si="1">SUM(G10:G11)</f>
        <v>-7306.3000000000466</v>
      </c>
      <c r="H9" s="31">
        <f t="shared" si="1"/>
        <v>-285783.30000000005</v>
      </c>
      <c r="I9" s="31">
        <f t="shared" si="1"/>
        <v>194.53823026525089</v>
      </c>
      <c r="J9" s="25"/>
      <c r="K9" s="26"/>
      <c r="L9" s="25"/>
      <c r="M9" s="28"/>
      <c r="N9" s="6"/>
    </row>
    <row r="10" spans="1:14" ht="15.75">
      <c r="A10" s="47" t="s">
        <v>1</v>
      </c>
      <c r="B10" s="16">
        <v>525038</v>
      </c>
      <c r="C10" s="16">
        <v>555151.80000000005</v>
      </c>
      <c r="D10" s="16">
        <v>609909</v>
      </c>
      <c r="E10" s="16">
        <v>659572.19999999995</v>
      </c>
      <c r="F10" s="16">
        <v>723445</v>
      </c>
      <c r="G10" s="32">
        <f>SUM(D10-B10)</f>
        <v>84871</v>
      </c>
      <c r="H10" s="32">
        <f>SUM(D10-C10)</f>
        <v>54757.199999999953</v>
      </c>
      <c r="I10" s="32">
        <f t="shared" ref="I10:I17" si="2">SUM(D10/C10*100)</f>
        <v>109.86346437136652</v>
      </c>
      <c r="J10" s="25"/>
      <c r="K10" s="26"/>
      <c r="L10" s="25"/>
      <c r="M10" s="28"/>
      <c r="N10" s="6"/>
    </row>
    <row r="11" spans="1:14" ht="15.75">
      <c r="A11" s="8" t="s">
        <v>8</v>
      </c>
      <c r="B11" s="31">
        <f t="shared" ref="B11:C11" si="3">SUM(B12+B14)</f>
        <v>1921051.7</v>
      </c>
      <c r="C11" s="31">
        <f t="shared" si="3"/>
        <v>2139628.0000000005</v>
      </c>
      <c r="D11" s="31">
        <f t="shared" ref="D11:F11" si="4">SUM(D12+D14)</f>
        <v>1811725.0000000002</v>
      </c>
      <c r="E11" s="31">
        <f t="shared" si="4"/>
        <v>1363956.2</v>
      </c>
      <c r="F11" s="31">
        <f t="shared" si="4"/>
        <v>1338634.7</v>
      </c>
      <c r="G11" s="31">
        <f t="shared" ref="G11:H11" si="5">SUM(G12+G14)</f>
        <v>-92177.300000000047</v>
      </c>
      <c r="H11" s="31">
        <f t="shared" si="5"/>
        <v>-340540.5</v>
      </c>
      <c r="I11" s="32">
        <f t="shared" si="2"/>
        <v>84.674765893884356</v>
      </c>
      <c r="J11" s="25"/>
      <c r="K11" s="26"/>
      <c r="L11" s="25"/>
      <c r="M11" s="28"/>
      <c r="N11" s="6"/>
    </row>
    <row r="12" spans="1:14" ht="25.5">
      <c r="A12" s="8" t="s">
        <v>9</v>
      </c>
      <c r="B12" s="31">
        <f t="shared" ref="B12:F12" si="6">SUM(B13)</f>
        <v>755</v>
      </c>
      <c r="C12" s="31">
        <f t="shared" si="6"/>
        <v>755</v>
      </c>
      <c r="D12" s="31">
        <f t="shared" si="6"/>
        <v>941</v>
      </c>
      <c r="E12" s="31">
        <f t="shared" si="6"/>
        <v>941</v>
      </c>
      <c r="F12" s="31">
        <f t="shared" si="6"/>
        <v>941</v>
      </c>
      <c r="G12" s="31">
        <f t="shared" ref="G12:H12" si="7">SUM(G13)</f>
        <v>186</v>
      </c>
      <c r="H12" s="31">
        <f t="shared" si="7"/>
        <v>186</v>
      </c>
      <c r="I12" s="48">
        <f t="shared" si="2"/>
        <v>124.63576158940397</v>
      </c>
      <c r="J12" s="25"/>
      <c r="K12" s="26"/>
      <c r="L12" s="25"/>
      <c r="M12" s="28"/>
      <c r="N12" s="6"/>
    </row>
    <row r="13" spans="1:14" ht="15.75">
      <c r="A13" s="7" t="s">
        <v>43</v>
      </c>
      <c r="B13" s="13">
        <v>755</v>
      </c>
      <c r="C13" s="13">
        <v>755</v>
      </c>
      <c r="D13" s="13">
        <v>941</v>
      </c>
      <c r="E13" s="13">
        <v>941</v>
      </c>
      <c r="F13" s="13">
        <v>941</v>
      </c>
      <c r="G13" s="32">
        <f>SUM(D13-B13)</f>
        <v>186</v>
      </c>
      <c r="H13" s="32">
        <f>SUM(D13-C13)</f>
        <v>186</v>
      </c>
      <c r="I13" s="32">
        <f t="shared" si="2"/>
        <v>124.63576158940397</v>
      </c>
      <c r="J13" s="25"/>
      <c r="K13" s="26"/>
      <c r="L13" s="25"/>
      <c r="M13" s="28"/>
      <c r="N13" s="6"/>
    </row>
    <row r="14" spans="1:14" ht="15.75">
      <c r="A14" s="8" t="s">
        <v>10</v>
      </c>
      <c r="B14" s="31">
        <f>SUM(B15+B20+B76+B121)</f>
        <v>1920296.7</v>
      </c>
      <c r="C14" s="31">
        <f>SUM(C15+C20+C76+C121)</f>
        <v>2138873.0000000005</v>
      </c>
      <c r="D14" s="31">
        <f>SUM(D15+D20+D76+D121)</f>
        <v>1810784.0000000002</v>
      </c>
      <c r="E14" s="31">
        <f t="shared" ref="E14:F14" si="8">SUM(E15+E20+E76+E121)</f>
        <v>1363015.2</v>
      </c>
      <c r="F14" s="31">
        <f t="shared" si="8"/>
        <v>1337693.7</v>
      </c>
      <c r="G14" s="31">
        <f>SUM(G15+G20+G57+G106)</f>
        <v>-92363.300000000047</v>
      </c>
      <c r="H14" s="31">
        <f>SUM(H15+H20+H57+H106)</f>
        <v>-340726.5</v>
      </c>
      <c r="I14" s="48">
        <f t="shared" si="2"/>
        <v>84.660660076591725</v>
      </c>
      <c r="J14" s="25"/>
      <c r="K14" s="26"/>
      <c r="L14" s="25"/>
      <c r="M14" s="28"/>
      <c r="N14" s="6"/>
    </row>
    <row r="15" spans="1:14" ht="15.75">
      <c r="A15" s="46" t="s">
        <v>11</v>
      </c>
      <c r="B15" s="31">
        <f t="shared" ref="B15:C15" si="9">SUM(B16:B19)</f>
        <v>236014.8</v>
      </c>
      <c r="C15" s="31">
        <f t="shared" si="9"/>
        <v>252987.60000000003</v>
      </c>
      <c r="D15" s="31">
        <f t="shared" ref="D15:F15" si="10">SUM(D16:D19)</f>
        <v>253090</v>
      </c>
      <c r="E15" s="31">
        <f t="shared" si="10"/>
        <v>145591</v>
      </c>
      <c r="F15" s="31">
        <f t="shared" si="10"/>
        <v>145366</v>
      </c>
      <c r="G15" s="31">
        <f t="shared" ref="G15:I15" si="11">SUM(G16:G19)</f>
        <v>17075.199999999997</v>
      </c>
      <c r="H15" s="31">
        <f t="shared" si="11"/>
        <v>102.39999999999691</v>
      </c>
      <c r="I15" s="31">
        <f t="shared" si="11"/>
        <v>199.27536447301554</v>
      </c>
      <c r="J15" s="25"/>
      <c r="K15" s="26"/>
      <c r="L15" s="25"/>
      <c r="M15" s="28"/>
      <c r="N15" s="6"/>
    </row>
    <row r="16" spans="1:14" ht="38.25">
      <c r="A16" s="14" t="s">
        <v>130</v>
      </c>
      <c r="B16" s="13">
        <v>179445</v>
      </c>
      <c r="C16" s="13">
        <v>179445</v>
      </c>
      <c r="D16" s="13">
        <v>204980</v>
      </c>
      <c r="E16" s="13">
        <v>97481</v>
      </c>
      <c r="F16" s="13">
        <v>97256</v>
      </c>
      <c r="G16" s="32">
        <f>SUM(D16-B16)</f>
        <v>25535</v>
      </c>
      <c r="H16" s="32">
        <f>SUM(D16-C16)</f>
        <v>25535</v>
      </c>
      <c r="I16" s="32">
        <f t="shared" si="2"/>
        <v>114.22998690406531</v>
      </c>
      <c r="J16" s="25"/>
      <c r="K16" s="26"/>
      <c r="L16" s="25"/>
      <c r="M16" s="28"/>
      <c r="N16" s="6"/>
    </row>
    <row r="17" spans="1:14" ht="25.5">
      <c r="A17" s="14" t="s">
        <v>131</v>
      </c>
      <c r="B17" s="30">
        <v>0</v>
      </c>
      <c r="C17" s="16">
        <v>13987.1</v>
      </c>
      <c r="D17" s="16"/>
      <c r="E17" s="16"/>
      <c r="F17" s="16"/>
      <c r="G17" s="32">
        <f>SUM(D17-B17)</f>
        <v>0</v>
      </c>
      <c r="H17" s="32">
        <f>SUM(D17-C17)</f>
        <v>-13987.1</v>
      </c>
      <c r="I17" s="32">
        <f t="shared" si="2"/>
        <v>0</v>
      </c>
      <c r="J17" s="25"/>
      <c r="K17" s="26"/>
      <c r="L17" s="25"/>
      <c r="M17" s="28"/>
      <c r="N17" s="6"/>
    </row>
    <row r="18" spans="1:14" ht="25.5">
      <c r="A18" s="14" t="s">
        <v>132</v>
      </c>
      <c r="B18" s="16">
        <v>56569.8</v>
      </c>
      <c r="C18" s="16">
        <v>56569.8</v>
      </c>
      <c r="D18" s="16">
        <v>48110</v>
      </c>
      <c r="E18" s="16">
        <v>48110</v>
      </c>
      <c r="F18" s="16">
        <v>48110</v>
      </c>
      <c r="G18" s="32">
        <f t="shared" ref="G18:G84" si="12">SUM(D18-B18)</f>
        <v>-8459.8000000000029</v>
      </c>
      <c r="H18" s="32">
        <f t="shared" ref="H18:H84" si="13">SUM(D18-C18)</f>
        <v>-8459.8000000000029</v>
      </c>
      <c r="I18" s="32">
        <f t="shared" ref="I18:I84" si="14">SUM(D18/C18*100)</f>
        <v>85.045377568950215</v>
      </c>
      <c r="J18" s="25"/>
      <c r="K18" s="26"/>
      <c r="L18" s="25"/>
      <c r="M18" s="28"/>
      <c r="N18" s="6"/>
    </row>
    <row r="19" spans="1:14" ht="25.5">
      <c r="A19" s="14" t="s">
        <v>133</v>
      </c>
      <c r="B19" s="30">
        <v>0</v>
      </c>
      <c r="C19" s="16">
        <v>2985.7</v>
      </c>
      <c r="D19" s="16"/>
      <c r="E19" s="16"/>
      <c r="F19" s="16"/>
      <c r="G19" s="32">
        <f t="shared" ref="G19" si="15">SUM(D19-B19)</f>
        <v>0</v>
      </c>
      <c r="H19" s="32">
        <f t="shared" ref="H19" si="16">SUM(D19-C19)</f>
        <v>-2985.7</v>
      </c>
      <c r="I19" s="48">
        <f t="shared" si="14"/>
        <v>0</v>
      </c>
      <c r="J19" s="25"/>
      <c r="K19" s="26"/>
      <c r="L19" s="25"/>
      <c r="M19" s="28"/>
      <c r="N19" s="6"/>
    </row>
    <row r="20" spans="1:14" ht="15.75">
      <c r="A20" s="49" t="s">
        <v>12</v>
      </c>
      <c r="B20" s="31">
        <f>SUM(B21:B75)</f>
        <v>729003.29999999981</v>
      </c>
      <c r="C20" s="31">
        <f>SUM(C21:C75)</f>
        <v>901844.80000000028</v>
      </c>
      <c r="D20" s="31">
        <f>SUM(D21:D75)</f>
        <v>596704.10000000009</v>
      </c>
      <c r="E20" s="31">
        <f>SUM(E21:E75)</f>
        <v>256947.49999999991</v>
      </c>
      <c r="F20" s="31">
        <f>SUM(F21:F75)</f>
        <v>221157.49999999991</v>
      </c>
      <c r="G20" s="31">
        <f t="shared" ref="G20:H20" si="17">SUM(G21:G56)</f>
        <v>8751.9999999999891</v>
      </c>
      <c r="H20" s="31">
        <f t="shared" si="17"/>
        <v>-106662.39999999998</v>
      </c>
      <c r="I20" s="31">
        <f t="shared" si="14"/>
        <v>66.164832352528933</v>
      </c>
      <c r="J20" s="25"/>
      <c r="K20" s="26"/>
      <c r="L20" s="25"/>
      <c r="M20" s="28"/>
      <c r="N20" s="6"/>
    </row>
    <row r="21" spans="1:14" ht="25.5">
      <c r="A21" s="14" t="s">
        <v>29</v>
      </c>
      <c r="B21" s="13">
        <v>648.29999999999995</v>
      </c>
      <c r="C21" s="13">
        <v>401.3</v>
      </c>
      <c r="D21" s="13"/>
      <c r="E21" s="13"/>
      <c r="F21" s="13"/>
      <c r="G21" s="16">
        <f t="shared" si="12"/>
        <v>-648.29999999999995</v>
      </c>
      <c r="H21" s="16">
        <f t="shared" si="13"/>
        <v>-401.3</v>
      </c>
      <c r="I21" s="16">
        <f t="shared" si="14"/>
        <v>0</v>
      </c>
      <c r="J21" s="25"/>
      <c r="K21" s="26"/>
      <c r="L21" s="25"/>
      <c r="M21" s="28"/>
      <c r="N21" s="6"/>
    </row>
    <row r="22" spans="1:14" ht="25.5">
      <c r="A22" s="14" t="s">
        <v>30</v>
      </c>
      <c r="B22" s="13">
        <v>537.5</v>
      </c>
      <c r="C22" s="13">
        <v>537.5</v>
      </c>
      <c r="D22" s="13"/>
      <c r="E22" s="13"/>
      <c r="F22" s="13"/>
      <c r="G22" s="16">
        <f t="shared" si="12"/>
        <v>-537.5</v>
      </c>
      <c r="H22" s="16">
        <f t="shared" si="13"/>
        <v>-537.5</v>
      </c>
      <c r="I22" s="16">
        <f t="shared" si="14"/>
        <v>0</v>
      </c>
      <c r="J22" s="25"/>
      <c r="K22" s="26"/>
      <c r="L22" s="25"/>
      <c r="M22" s="28"/>
      <c r="N22" s="6"/>
    </row>
    <row r="23" spans="1:14" ht="15.75">
      <c r="A23" s="14" t="s">
        <v>47</v>
      </c>
      <c r="B23" s="13">
        <v>17775.7</v>
      </c>
      <c r="C23" s="13">
        <v>17775.7</v>
      </c>
      <c r="D23" s="13">
        <v>33618.1</v>
      </c>
      <c r="E23" s="13">
        <v>31937.200000000001</v>
      </c>
      <c r="F23" s="13">
        <v>30256.3</v>
      </c>
      <c r="G23" s="16">
        <f t="shared" si="12"/>
        <v>15842.399999999998</v>
      </c>
      <c r="H23" s="16">
        <f t="shared" si="13"/>
        <v>15842.399999999998</v>
      </c>
      <c r="I23" s="16">
        <f t="shared" si="14"/>
        <v>189.12391635772428</v>
      </c>
      <c r="J23" s="25"/>
      <c r="K23" s="26"/>
      <c r="L23" s="25"/>
      <c r="M23" s="28"/>
      <c r="N23" s="6"/>
    </row>
    <row r="24" spans="1:14" ht="25.5">
      <c r="A24" s="14" t="s">
        <v>50</v>
      </c>
      <c r="B24" s="13">
        <v>2800</v>
      </c>
      <c r="C24" s="13">
        <v>2800</v>
      </c>
      <c r="D24" s="13"/>
      <c r="E24" s="13"/>
      <c r="F24" s="13"/>
      <c r="G24" s="16">
        <f t="shared" si="12"/>
        <v>-2800</v>
      </c>
      <c r="H24" s="16">
        <f t="shared" si="13"/>
        <v>-2800</v>
      </c>
      <c r="I24" s="16">
        <f t="shared" si="14"/>
        <v>0</v>
      </c>
      <c r="J24" s="25"/>
      <c r="K24" s="26"/>
      <c r="L24" s="25"/>
      <c r="M24" s="28"/>
      <c r="N24" s="6"/>
    </row>
    <row r="25" spans="1:14" ht="38.25">
      <c r="A25" s="14" t="s">
        <v>51</v>
      </c>
      <c r="B25" s="13">
        <v>779.7</v>
      </c>
      <c r="C25" s="13">
        <v>779.7</v>
      </c>
      <c r="D25" s="13">
        <v>923.7</v>
      </c>
      <c r="E25" s="13">
        <v>923.7</v>
      </c>
      <c r="F25" s="13">
        <v>923.7</v>
      </c>
      <c r="G25" s="16">
        <f t="shared" si="12"/>
        <v>144</v>
      </c>
      <c r="H25" s="16">
        <f t="shared" si="13"/>
        <v>144</v>
      </c>
      <c r="I25" s="16">
        <f t="shared" si="14"/>
        <v>118.46864178530203</v>
      </c>
      <c r="J25" s="25"/>
      <c r="K25" s="26"/>
      <c r="L25" s="25"/>
      <c r="M25" s="28"/>
      <c r="N25" s="6"/>
    </row>
    <row r="26" spans="1:14" ht="38.25">
      <c r="A26" s="14" t="s">
        <v>54</v>
      </c>
      <c r="B26" s="13">
        <v>227.2</v>
      </c>
      <c r="C26" s="13">
        <v>227.2</v>
      </c>
      <c r="D26" s="13">
        <v>227.2</v>
      </c>
      <c r="E26" s="13">
        <v>333.3</v>
      </c>
      <c r="F26" s="13"/>
      <c r="G26" s="16">
        <f t="shared" si="12"/>
        <v>0</v>
      </c>
      <c r="H26" s="16">
        <f t="shared" si="13"/>
        <v>0</v>
      </c>
      <c r="I26" s="16">
        <f t="shared" si="14"/>
        <v>100</v>
      </c>
      <c r="J26" s="25"/>
      <c r="K26" s="26"/>
      <c r="L26" s="25"/>
      <c r="M26" s="28"/>
      <c r="N26" s="6"/>
    </row>
    <row r="27" spans="1:14" ht="38.25">
      <c r="A27" s="14" t="s">
        <v>57</v>
      </c>
      <c r="B27" s="13">
        <v>7824.4</v>
      </c>
      <c r="C27" s="13">
        <v>7824.4</v>
      </c>
      <c r="D27" s="13">
        <v>6796.5</v>
      </c>
      <c r="E27" s="13">
        <v>6796.5</v>
      </c>
      <c r="F27" s="13">
        <v>6796.5</v>
      </c>
      <c r="G27" s="16">
        <f t="shared" si="12"/>
        <v>-1027.8999999999996</v>
      </c>
      <c r="H27" s="16">
        <f t="shared" si="13"/>
        <v>-1027.8999999999996</v>
      </c>
      <c r="I27" s="16">
        <f t="shared" si="14"/>
        <v>86.862890445273763</v>
      </c>
      <c r="J27" s="25"/>
      <c r="K27" s="26"/>
      <c r="L27" s="25"/>
      <c r="M27" s="28"/>
      <c r="N27" s="6"/>
    </row>
    <row r="28" spans="1:14" ht="25.5">
      <c r="A28" s="14" t="s">
        <v>13</v>
      </c>
      <c r="B28" s="30">
        <v>46583.5</v>
      </c>
      <c r="C28" s="13">
        <v>62235.8</v>
      </c>
      <c r="D28" s="13">
        <v>46583.5</v>
      </c>
      <c r="E28" s="13">
        <v>46533.2</v>
      </c>
      <c r="F28" s="13">
        <v>45820.2</v>
      </c>
      <c r="G28" s="16">
        <f t="shared" si="12"/>
        <v>0</v>
      </c>
      <c r="H28" s="16">
        <f t="shared" si="13"/>
        <v>-15652.300000000003</v>
      </c>
      <c r="I28" s="16">
        <f t="shared" si="14"/>
        <v>74.850005945131258</v>
      </c>
      <c r="J28" s="25"/>
      <c r="K28" s="26"/>
      <c r="L28" s="25"/>
      <c r="M28" s="28"/>
      <c r="N28" s="6"/>
    </row>
    <row r="29" spans="1:14" ht="38.25">
      <c r="A29" s="14" t="s">
        <v>58</v>
      </c>
      <c r="B29" s="30">
        <v>0</v>
      </c>
      <c r="C29" s="13">
        <v>20000</v>
      </c>
      <c r="D29" s="13">
        <v>190009</v>
      </c>
      <c r="E29" s="13"/>
      <c r="F29" s="13"/>
      <c r="G29" s="16">
        <f t="shared" si="12"/>
        <v>190009</v>
      </c>
      <c r="H29" s="16">
        <f t="shared" si="13"/>
        <v>170009</v>
      </c>
      <c r="I29" s="16">
        <f t="shared" si="14"/>
        <v>950.04500000000007</v>
      </c>
      <c r="J29" s="25"/>
      <c r="K29" s="26"/>
      <c r="L29" s="25"/>
      <c r="M29" s="28"/>
      <c r="N29" s="6"/>
    </row>
    <row r="30" spans="1:14" ht="25.5">
      <c r="A30" s="14" t="s">
        <v>59</v>
      </c>
      <c r="B30" s="30">
        <v>0</v>
      </c>
      <c r="C30" s="33">
        <v>32876</v>
      </c>
      <c r="D30" s="13"/>
      <c r="E30" s="13"/>
      <c r="F30" s="13"/>
      <c r="G30" s="16">
        <f t="shared" si="12"/>
        <v>0</v>
      </c>
      <c r="H30" s="16">
        <f t="shared" si="13"/>
        <v>-32876</v>
      </c>
      <c r="I30" s="16">
        <f t="shared" si="14"/>
        <v>0</v>
      </c>
      <c r="J30" s="25"/>
      <c r="K30" s="26"/>
      <c r="L30" s="25"/>
      <c r="M30" s="28"/>
      <c r="N30" s="6"/>
    </row>
    <row r="31" spans="1:14" ht="38.25">
      <c r="A31" s="14" t="s">
        <v>60</v>
      </c>
      <c r="B31" s="30">
        <v>0</v>
      </c>
      <c r="C31" s="13">
        <v>17013.099999999999</v>
      </c>
      <c r="D31" s="13"/>
      <c r="E31" s="13"/>
      <c r="F31" s="13"/>
      <c r="G31" s="16">
        <f t="shared" si="12"/>
        <v>0</v>
      </c>
      <c r="H31" s="16">
        <f t="shared" si="13"/>
        <v>-17013.099999999999</v>
      </c>
      <c r="I31" s="16">
        <f t="shared" si="14"/>
        <v>0</v>
      </c>
      <c r="J31" s="25"/>
      <c r="K31" s="26"/>
      <c r="L31" s="25"/>
      <c r="M31" s="28"/>
      <c r="N31" s="6"/>
    </row>
    <row r="32" spans="1:14" ht="63.75">
      <c r="A32" s="14" t="s">
        <v>61</v>
      </c>
      <c r="B32" s="30">
        <v>16377.8</v>
      </c>
      <c r="C32" s="13">
        <v>0</v>
      </c>
      <c r="D32" s="13">
        <v>3500</v>
      </c>
      <c r="E32" s="13">
        <v>20099.900000000001</v>
      </c>
      <c r="F32" s="13">
        <v>20099.900000000001</v>
      </c>
      <c r="G32" s="16">
        <f t="shared" si="12"/>
        <v>-12877.8</v>
      </c>
      <c r="H32" s="16">
        <f t="shared" si="13"/>
        <v>3500</v>
      </c>
      <c r="I32" s="16" t="e">
        <f t="shared" si="14"/>
        <v>#DIV/0!</v>
      </c>
      <c r="J32" s="25"/>
      <c r="K32" s="26"/>
      <c r="L32" s="25"/>
      <c r="M32" s="28"/>
      <c r="N32" s="6"/>
    </row>
    <row r="33" spans="1:14" ht="25.5">
      <c r="A33" s="14" t="s">
        <v>62</v>
      </c>
      <c r="B33" s="13">
        <v>6000</v>
      </c>
      <c r="C33" s="13">
        <v>6000</v>
      </c>
      <c r="D33" s="13">
        <v>226.2</v>
      </c>
      <c r="E33" s="13"/>
      <c r="F33" s="13"/>
      <c r="G33" s="16">
        <f t="shared" si="12"/>
        <v>-5773.8</v>
      </c>
      <c r="H33" s="16">
        <f t="shared" si="13"/>
        <v>-5773.8</v>
      </c>
      <c r="I33" s="16">
        <f t="shared" si="14"/>
        <v>3.7699999999999996</v>
      </c>
      <c r="J33" s="25"/>
      <c r="K33" s="26"/>
      <c r="L33" s="25"/>
      <c r="M33" s="28"/>
      <c r="N33" s="6"/>
    </row>
    <row r="34" spans="1:14" ht="25.5">
      <c r="A34" s="14" t="s">
        <v>63</v>
      </c>
      <c r="B34" s="13">
        <v>14481.4</v>
      </c>
      <c r="C34" s="13">
        <v>14481.4</v>
      </c>
      <c r="D34" s="13">
        <v>13053.8</v>
      </c>
      <c r="E34" s="13"/>
      <c r="F34" s="13"/>
      <c r="G34" s="16">
        <f t="shared" si="12"/>
        <v>-1427.6000000000004</v>
      </c>
      <c r="H34" s="16">
        <f t="shared" si="13"/>
        <v>-1427.6000000000004</v>
      </c>
      <c r="I34" s="16">
        <f t="shared" si="14"/>
        <v>90.14183711519604</v>
      </c>
      <c r="J34" s="25"/>
      <c r="K34" s="26"/>
      <c r="L34" s="25"/>
      <c r="M34" s="28"/>
      <c r="N34" s="6"/>
    </row>
    <row r="35" spans="1:14" ht="25.5">
      <c r="A35" s="14" t="s">
        <v>64</v>
      </c>
      <c r="B35" s="30">
        <v>42957</v>
      </c>
      <c r="C35" s="13">
        <v>24985</v>
      </c>
      <c r="D35" s="13">
        <v>62526.2</v>
      </c>
      <c r="E35" s="13">
        <v>71258.7</v>
      </c>
      <c r="F35" s="13">
        <v>39439.199999999997</v>
      </c>
      <c r="G35" s="16">
        <f t="shared" si="12"/>
        <v>19569.199999999997</v>
      </c>
      <c r="H35" s="16">
        <f t="shared" si="13"/>
        <v>37541.199999999997</v>
      </c>
      <c r="I35" s="16">
        <f t="shared" si="14"/>
        <v>250.25495297178307</v>
      </c>
      <c r="J35" s="25"/>
      <c r="K35" s="26"/>
      <c r="L35" s="25"/>
      <c r="M35" s="28"/>
      <c r="N35" s="6"/>
    </row>
    <row r="36" spans="1:14" ht="25.5">
      <c r="A36" s="14" t="s">
        <v>38</v>
      </c>
      <c r="B36" s="30">
        <v>0</v>
      </c>
      <c r="C36" s="13">
        <v>73119.7</v>
      </c>
      <c r="D36" s="13">
        <v>3155</v>
      </c>
      <c r="E36" s="13"/>
      <c r="F36" s="13"/>
      <c r="G36" s="16">
        <f t="shared" si="12"/>
        <v>3155</v>
      </c>
      <c r="H36" s="16">
        <f t="shared" si="13"/>
        <v>-69964.7</v>
      </c>
      <c r="I36" s="16">
        <f t="shared" si="14"/>
        <v>4.3148426484244329</v>
      </c>
      <c r="J36" s="25"/>
      <c r="K36" s="26"/>
      <c r="L36" s="25"/>
      <c r="M36" s="28"/>
      <c r="N36" s="6"/>
    </row>
    <row r="37" spans="1:14" ht="38.25">
      <c r="A37" s="14" t="s">
        <v>65</v>
      </c>
      <c r="B37" s="13">
        <v>2231</v>
      </c>
      <c r="C37" s="13">
        <v>2231</v>
      </c>
      <c r="D37" s="13"/>
      <c r="E37" s="13"/>
      <c r="F37" s="13"/>
      <c r="G37" s="16">
        <f t="shared" si="12"/>
        <v>-2231</v>
      </c>
      <c r="H37" s="16">
        <f t="shared" si="13"/>
        <v>-2231</v>
      </c>
      <c r="I37" s="16">
        <f t="shared" si="14"/>
        <v>0</v>
      </c>
      <c r="J37" s="25"/>
      <c r="K37" s="26"/>
      <c r="L37" s="25"/>
      <c r="M37" s="28"/>
      <c r="N37" s="6"/>
    </row>
    <row r="38" spans="1:14" ht="15.75">
      <c r="A38" s="14" t="s">
        <v>39</v>
      </c>
      <c r="B38" s="13">
        <v>7632.8</v>
      </c>
      <c r="C38" s="13">
        <v>7632.8</v>
      </c>
      <c r="D38" s="13">
        <v>14605.1</v>
      </c>
      <c r="E38" s="13"/>
      <c r="F38" s="13"/>
      <c r="G38" s="16">
        <f t="shared" si="12"/>
        <v>6972.3</v>
      </c>
      <c r="H38" s="16">
        <f t="shared" si="13"/>
        <v>6972.3</v>
      </c>
      <c r="I38" s="16">
        <f t="shared" si="14"/>
        <v>191.34655696467874</v>
      </c>
      <c r="J38" s="25"/>
      <c r="K38" s="26"/>
      <c r="L38" s="25"/>
      <c r="M38" s="28"/>
      <c r="N38" s="6"/>
    </row>
    <row r="39" spans="1:14" ht="51">
      <c r="A39" s="14" t="s">
        <v>69</v>
      </c>
      <c r="B39" s="13">
        <v>697.7</v>
      </c>
      <c r="C39" s="13">
        <v>697.7</v>
      </c>
      <c r="D39" s="13">
        <v>889.3</v>
      </c>
      <c r="E39" s="13">
        <v>889.3</v>
      </c>
      <c r="F39" s="13">
        <v>889.3</v>
      </c>
      <c r="G39" s="16">
        <f t="shared" si="12"/>
        <v>191.59999999999991</v>
      </c>
      <c r="H39" s="16">
        <f t="shared" si="13"/>
        <v>191.59999999999991</v>
      </c>
      <c r="I39" s="16">
        <f t="shared" si="14"/>
        <v>127.46165973914287</v>
      </c>
      <c r="J39" s="25"/>
      <c r="K39" s="26"/>
      <c r="L39" s="25"/>
      <c r="M39" s="28"/>
      <c r="N39" s="6"/>
    </row>
    <row r="40" spans="1:14" ht="51">
      <c r="A40" s="14" t="s">
        <v>71</v>
      </c>
      <c r="B40" s="30">
        <v>73885.100000000006</v>
      </c>
      <c r="C40" s="13">
        <v>126741.7</v>
      </c>
      <c r="D40" s="13"/>
      <c r="E40" s="13"/>
      <c r="F40" s="13"/>
      <c r="G40" s="16">
        <f t="shared" si="12"/>
        <v>-73885.100000000006</v>
      </c>
      <c r="H40" s="16">
        <f t="shared" si="13"/>
        <v>-126741.7</v>
      </c>
      <c r="I40" s="16">
        <f t="shared" si="14"/>
        <v>0</v>
      </c>
      <c r="J40" s="25"/>
      <c r="K40" s="26"/>
      <c r="L40" s="25"/>
      <c r="M40" s="28"/>
      <c r="N40" s="6"/>
    </row>
    <row r="41" spans="1:14" ht="38.25">
      <c r="A41" s="14" t="s">
        <v>72</v>
      </c>
      <c r="B41" s="13">
        <v>109744.8</v>
      </c>
      <c r="C41" s="13">
        <v>109744.8</v>
      </c>
      <c r="D41" s="13"/>
      <c r="E41" s="13"/>
      <c r="F41" s="13"/>
      <c r="G41" s="16">
        <f t="shared" si="12"/>
        <v>-109744.8</v>
      </c>
      <c r="H41" s="16">
        <f t="shared" si="13"/>
        <v>-109744.8</v>
      </c>
      <c r="I41" s="16">
        <f t="shared" si="14"/>
        <v>0</v>
      </c>
      <c r="J41" s="25"/>
      <c r="K41" s="26"/>
      <c r="L41" s="25"/>
      <c r="M41" s="28"/>
      <c r="N41" s="6"/>
    </row>
    <row r="42" spans="1:14" ht="38.25">
      <c r="A42" s="14" t="s">
        <v>14</v>
      </c>
      <c r="B42" s="13">
        <v>19357.400000000001</v>
      </c>
      <c r="C42" s="13">
        <v>19357.400000000001</v>
      </c>
      <c r="D42" s="13">
        <v>19234.900000000001</v>
      </c>
      <c r="E42" s="13">
        <v>19234.900000000001</v>
      </c>
      <c r="F42" s="13">
        <v>19234.900000000001</v>
      </c>
      <c r="G42" s="16">
        <f t="shared" si="12"/>
        <v>-122.5</v>
      </c>
      <c r="H42" s="16">
        <f t="shared" si="13"/>
        <v>-122.5</v>
      </c>
      <c r="I42" s="16">
        <f t="shared" si="14"/>
        <v>99.367167078223318</v>
      </c>
      <c r="J42" s="25"/>
      <c r="K42" s="26"/>
      <c r="L42" s="25"/>
      <c r="M42" s="28"/>
      <c r="N42" s="6"/>
    </row>
    <row r="43" spans="1:14" ht="38.25">
      <c r="A43" s="14" t="s">
        <v>75</v>
      </c>
      <c r="B43" s="13">
        <v>3435.4</v>
      </c>
      <c r="C43" s="13">
        <v>3435.4</v>
      </c>
      <c r="D43" s="13">
        <v>3341.4</v>
      </c>
      <c r="E43" s="13">
        <v>3341.4</v>
      </c>
      <c r="F43" s="13">
        <v>3341.4</v>
      </c>
      <c r="G43" s="16">
        <f t="shared" si="12"/>
        <v>-94</v>
      </c>
      <c r="H43" s="16">
        <f t="shared" si="13"/>
        <v>-94</v>
      </c>
      <c r="I43" s="16">
        <f t="shared" si="14"/>
        <v>97.263782965593521</v>
      </c>
      <c r="J43" s="25"/>
      <c r="K43" s="26"/>
      <c r="L43" s="25"/>
      <c r="M43" s="28"/>
      <c r="N43" s="6"/>
    </row>
    <row r="44" spans="1:14" ht="25.5">
      <c r="A44" s="14" t="s">
        <v>76</v>
      </c>
      <c r="B44" s="13">
        <v>910.4</v>
      </c>
      <c r="C44" s="13">
        <v>910.4</v>
      </c>
      <c r="D44" s="13">
        <v>801</v>
      </c>
      <c r="E44" s="13">
        <v>801</v>
      </c>
      <c r="F44" s="13">
        <v>801</v>
      </c>
      <c r="G44" s="16">
        <f t="shared" si="12"/>
        <v>-109.39999999999998</v>
      </c>
      <c r="H44" s="16">
        <f t="shared" si="13"/>
        <v>-109.39999999999998</v>
      </c>
      <c r="I44" s="16">
        <f t="shared" si="14"/>
        <v>87.98330404217927</v>
      </c>
      <c r="J44" s="25"/>
      <c r="K44" s="26"/>
      <c r="L44" s="25"/>
      <c r="M44" s="28"/>
      <c r="N44" s="6"/>
    </row>
    <row r="45" spans="1:14" ht="38.25">
      <c r="A45" s="14" t="s">
        <v>78</v>
      </c>
      <c r="B45" s="13">
        <v>30018.799999999999</v>
      </c>
      <c r="C45" s="13">
        <v>30018.799999999999</v>
      </c>
      <c r="D45" s="13">
        <v>32073.1</v>
      </c>
      <c r="E45" s="13">
        <v>31062.3</v>
      </c>
      <c r="F45" s="13">
        <v>29814.5</v>
      </c>
      <c r="G45" s="16">
        <f t="shared" si="12"/>
        <v>2054.2999999999993</v>
      </c>
      <c r="H45" s="16">
        <f t="shared" si="13"/>
        <v>2054.2999999999993</v>
      </c>
      <c r="I45" s="16">
        <f t="shared" si="14"/>
        <v>106.84337814969285</v>
      </c>
      <c r="J45" s="25"/>
      <c r="K45" s="26"/>
      <c r="L45" s="25"/>
      <c r="M45" s="28"/>
      <c r="N45" s="6"/>
    </row>
    <row r="46" spans="1:14" ht="76.5">
      <c r="A46" s="50" t="s">
        <v>142</v>
      </c>
      <c r="B46" s="13"/>
      <c r="C46" s="13"/>
      <c r="D46" s="13">
        <v>536.4</v>
      </c>
      <c r="E46" s="13"/>
      <c r="F46" s="13"/>
      <c r="G46" s="16">
        <f t="shared" si="12"/>
        <v>536.4</v>
      </c>
      <c r="H46" s="16">
        <f t="shared" ref="H46" si="18">SUM(E46-C46)</f>
        <v>0</v>
      </c>
      <c r="I46" s="16">
        <f t="shared" ref="I46" si="19">SUM(F46-D46)</f>
        <v>-536.4</v>
      </c>
      <c r="J46" s="25"/>
      <c r="K46" s="26"/>
      <c r="L46" s="25"/>
      <c r="M46" s="28"/>
      <c r="N46" s="6"/>
    </row>
    <row r="47" spans="1:14" ht="38.25">
      <c r="A47" s="14" t="s">
        <v>80</v>
      </c>
      <c r="B47" s="13">
        <v>187.3</v>
      </c>
      <c r="C47" s="13">
        <v>187.3</v>
      </c>
      <c r="D47" s="13"/>
      <c r="E47" s="13"/>
      <c r="F47" s="13"/>
      <c r="G47" s="16">
        <f t="shared" si="12"/>
        <v>-187.3</v>
      </c>
      <c r="H47" s="16">
        <f t="shared" si="13"/>
        <v>-187.3</v>
      </c>
      <c r="I47" s="16">
        <f t="shared" si="14"/>
        <v>0</v>
      </c>
      <c r="J47" s="25"/>
      <c r="K47" s="26"/>
      <c r="L47" s="25"/>
      <c r="M47" s="28"/>
      <c r="N47" s="6"/>
    </row>
    <row r="48" spans="1:14" ht="51">
      <c r="A48" s="14" t="s">
        <v>140</v>
      </c>
      <c r="B48" s="13"/>
      <c r="C48" s="13"/>
      <c r="D48" s="13">
        <v>13102.7</v>
      </c>
      <c r="E48" s="13"/>
      <c r="F48" s="13"/>
      <c r="G48" s="16">
        <f t="shared" ref="G48:G51" si="20">SUM(D48-B48)</f>
        <v>13102.7</v>
      </c>
      <c r="H48" s="16">
        <f t="shared" ref="H48:H51" si="21">SUM(E48-C48)</f>
        <v>0</v>
      </c>
      <c r="I48" s="16">
        <f t="shared" ref="I48:I51" si="22">SUM(F48-D48)</f>
        <v>-13102.7</v>
      </c>
      <c r="J48" s="25"/>
      <c r="K48" s="26"/>
      <c r="L48" s="25"/>
      <c r="M48" s="28"/>
      <c r="N48" s="6"/>
    </row>
    <row r="49" spans="1:14" ht="25.5">
      <c r="A49" s="41" t="s">
        <v>143</v>
      </c>
      <c r="B49" s="13"/>
      <c r="C49" s="13"/>
      <c r="D49" s="13">
        <v>3150.6</v>
      </c>
      <c r="E49" s="13"/>
      <c r="F49" s="13"/>
      <c r="G49" s="16">
        <f t="shared" si="20"/>
        <v>3150.6</v>
      </c>
      <c r="H49" s="16">
        <f t="shared" ref="H49" si="23">SUM(E49-C49)</f>
        <v>0</v>
      </c>
      <c r="I49" s="16">
        <f t="shared" ref="I49" si="24">SUM(F49-D49)</f>
        <v>-3150.6</v>
      </c>
      <c r="J49" s="25"/>
      <c r="K49" s="26"/>
      <c r="L49" s="25"/>
      <c r="M49" s="28"/>
      <c r="N49" s="6"/>
    </row>
    <row r="50" spans="1:14" ht="51">
      <c r="A50" s="14" t="s">
        <v>141</v>
      </c>
      <c r="B50" s="13"/>
      <c r="C50" s="13"/>
      <c r="D50" s="13">
        <v>1703.8</v>
      </c>
      <c r="E50" s="13"/>
      <c r="F50" s="13"/>
      <c r="G50" s="16">
        <f t="shared" si="20"/>
        <v>1703.8</v>
      </c>
      <c r="H50" s="16">
        <f t="shared" si="21"/>
        <v>0</v>
      </c>
      <c r="I50" s="16">
        <f t="shared" si="22"/>
        <v>-1703.8</v>
      </c>
      <c r="J50" s="25"/>
      <c r="K50" s="26"/>
      <c r="L50" s="25"/>
      <c r="M50" s="28"/>
      <c r="N50" s="6"/>
    </row>
    <row r="51" spans="1:14" ht="25.5">
      <c r="A51" s="41" t="s">
        <v>144</v>
      </c>
      <c r="B51" s="13"/>
      <c r="C51" s="13"/>
      <c r="D51" s="13">
        <v>756.2</v>
      </c>
      <c r="E51" s="13">
        <v>756.2</v>
      </c>
      <c r="F51" s="13">
        <v>756.2</v>
      </c>
      <c r="G51" s="16">
        <f t="shared" si="20"/>
        <v>756.2</v>
      </c>
      <c r="H51" s="16">
        <f t="shared" si="21"/>
        <v>756.2</v>
      </c>
      <c r="I51" s="16">
        <f t="shared" si="22"/>
        <v>0</v>
      </c>
      <c r="J51" s="25"/>
      <c r="K51" s="26"/>
      <c r="L51" s="25"/>
      <c r="M51" s="28"/>
      <c r="N51" s="6"/>
    </row>
    <row r="52" spans="1:14" ht="25.5">
      <c r="A52" s="14" t="s">
        <v>31</v>
      </c>
      <c r="B52" s="13">
        <v>6952.3</v>
      </c>
      <c r="C52" s="13">
        <v>6952.3</v>
      </c>
      <c r="D52" s="13"/>
      <c r="E52" s="13"/>
      <c r="F52" s="13"/>
      <c r="G52" s="16">
        <f t="shared" si="12"/>
        <v>-6952.3</v>
      </c>
      <c r="H52" s="16">
        <f t="shared" si="13"/>
        <v>-6952.3</v>
      </c>
      <c r="I52" s="16">
        <f t="shared" si="14"/>
        <v>0</v>
      </c>
      <c r="J52" s="25"/>
      <c r="K52" s="26"/>
      <c r="L52" s="25"/>
      <c r="M52" s="28"/>
      <c r="N52" s="6"/>
    </row>
    <row r="53" spans="1:14" ht="15.75">
      <c r="A53" s="14" t="s">
        <v>16</v>
      </c>
      <c r="B53" s="13">
        <v>289</v>
      </c>
      <c r="C53" s="13">
        <v>289</v>
      </c>
      <c r="D53" s="13">
        <v>269</v>
      </c>
      <c r="E53" s="13"/>
      <c r="F53" s="13"/>
      <c r="G53" s="16">
        <f t="shared" si="12"/>
        <v>-20</v>
      </c>
      <c r="H53" s="16">
        <f t="shared" si="13"/>
        <v>-20</v>
      </c>
      <c r="I53" s="16">
        <f t="shared" si="14"/>
        <v>93.079584775086516</v>
      </c>
      <c r="J53" s="25"/>
      <c r="K53" s="26"/>
      <c r="L53" s="25"/>
      <c r="M53" s="28"/>
      <c r="N53" s="6"/>
    </row>
    <row r="54" spans="1:14" ht="15.75">
      <c r="A54" s="14" t="s">
        <v>15</v>
      </c>
      <c r="B54" s="13">
        <v>5128.5</v>
      </c>
      <c r="C54" s="13">
        <v>5128.5</v>
      </c>
      <c r="D54" s="13">
        <v>5123.5</v>
      </c>
      <c r="E54" s="13">
        <v>5123.5</v>
      </c>
      <c r="F54" s="13">
        <v>5123.5</v>
      </c>
      <c r="G54" s="16">
        <f t="shared" si="12"/>
        <v>-5</v>
      </c>
      <c r="H54" s="16">
        <f t="shared" si="13"/>
        <v>-5</v>
      </c>
      <c r="I54" s="16">
        <f t="shared" si="14"/>
        <v>99.902505605927658</v>
      </c>
      <c r="J54" s="25"/>
      <c r="K54" s="26"/>
      <c r="L54" s="25"/>
      <c r="M54" s="28"/>
      <c r="N54" s="6"/>
    </row>
    <row r="55" spans="1:14" ht="15.75">
      <c r="A55" s="14" t="s">
        <v>83</v>
      </c>
      <c r="B55" s="30">
        <v>120000</v>
      </c>
      <c r="C55" s="13">
        <v>40000</v>
      </c>
      <c r="D55" s="43">
        <v>90000</v>
      </c>
      <c r="E55" s="34"/>
      <c r="F55" s="13"/>
      <c r="G55" s="16">
        <f t="shared" si="12"/>
        <v>-30000</v>
      </c>
      <c r="H55" s="16">
        <f t="shared" si="13"/>
        <v>50000</v>
      </c>
      <c r="I55" s="16">
        <f t="shared" si="14"/>
        <v>225</v>
      </c>
      <c r="J55" s="25"/>
      <c r="K55" s="26"/>
      <c r="L55" s="25"/>
      <c r="M55" s="28"/>
      <c r="N55" s="6"/>
    </row>
    <row r="56" spans="1:14" ht="25.5">
      <c r="A56" s="14" t="s">
        <v>32</v>
      </c>
      <c r="B56" s="13">
        <v>284</v>
      </c>
      <c r="C56" s="13">
        <v>284</v>
      </c>
      <c r="D56" s="13">
        <v>292.8</v>
      </c>
      <c r="E56" s="13">
        <v>292.8</v>
      </c>
      <c r="F56" s="13">
        <v>292.8</v>
      </c>
      <c r="G56" s="16">
        <f t="shared" si="12"/>
        <v>8.8000000000000114</v>
      </c>
      <c r="H56" s="16">
        <f t="shared" si="13"/>
        <v>8.8000000000000114</v>
      </c>
      <c r="I56" s="16">
        <f t="shared" si="14"/>
        <v>103.09859154929578</v>
      </c>
      <c r="J56" s="25"/>
      <c r="K56" s="26"/>
      <c r="L56" s="25"/>
      <c r="M56" s="28"/>
      <c r="N56" s="6"/>
    </row>
    <row r="57" spans="1:14" ht="38.25">
      <c r="A57" s="14" t="s">
        <v>84</v>
      </c>
      <c r="B57" s="13">
        <v>198.6</v>
      </c>
      <c r="C57" s="13">
        <v>198.6</v>
      </c>
      <c r="D57" s="13">
        <v>174.1</v>
      </c>
      <c r="E57" s="13">
        <v>174.3</v>
      </c>
      <c r="F57" s="13">
        <v>178.8</v>
      </c>
      <c r="G57" s="13">
        <f>SUM(G58:G105)</f>
        <v>-82899.300000000017</v>
      </c>
      <c r="H57" s="13">
        <f>SUM(H58:H105)</f>
        <v>-195200.8</v>
      </c>
      <c r="I57" s="16">
        <f t="shared" si="14"/>
        <v>87.663645518630418</v>
      </c>
      <c r="J57" s="25"/>
      <c r="K57" s="26"/>
      <c r="L57" s="25"/>
      <c r="M57" s="28"/>
      <c r="N57" s="6"/>
    </row>
    <row r="58" spans="1:14" ht="25.5">
      <c r="A58" s="14" t="s">
        <v>85</v>
      </c>
      <c r="B58" s="13">
        <v>63.3</v>
      </c>
      <c r="C58" s="13">
        <v>63.3</v>
      </c>
      <c r="D58" s="13">
        <v>63.3</v>
      </c>
      <c r="E58" s="13"/>
      <c r="F58" s="13"/>
      <c r="G58" s="16">
        <f t="shared" si="12"/>
        <v>0</v>
      </c>
      <c r="H58" s="16">
        <f t="shared" si="13"/>
        <v>0</v>
      </c>
      <c r="I58" s="16">
        <f t="shared" si="14"/>
        <v>100</v>
      </c>
      <c r="J58" s="25"/>
      <c r="K58" s="26"/>
      <c r="L58" s="25"/>
      <c r="M58" s="28"/>
      <c r="N58" s="6"/>
    </row>
    <row r="59" spans="1:14" ht="25.5">
      <c r="A59" s="41" t="s">
        <v>145</v>
      </c>
      <c r="B59" s="13"/>
      <c r="C59" s="13"/>
      <c r="D59" s="13">
        <v>257</v>
      </c>
      <c r="E59" s="13"/>
      <c r="F59" s="13"/>
      <c r="G59" s="16">
        <f t="shared" ref="G59" si="25">SUM(D59-B59)</f>
        <v>257</v>
      </c>
      <c r="H59" s="16">
        <f t="shared" ref="H59" si="26">SUM(D59-C59)</f>
        <v>257</v>
      </c>
      <c r="I59" s="16"/>
      <c r="J59" s="25"/>
      <c r="K59" s="26"/>
      <c r="L59" s="25"/>
      <c r="M59" s="28"/>
      <c r="N59" s="6"/>
    </row>
    <row r="60" spans="1:14" ht="25.5">
      <c r="A60" s="42" t="s">
        <v>146</v>
      </c>
      <c r="B60" s="13"/>
      <c r="C60" s="13"/>
      <c r="D60" s="13">
        <v>6400.2</v>
      </c>
      <c r="E60" s="13"/>
      <c r="F60" s="13"/>
      <c r="G60" s="16">
        <f t="shared" ref="G60" si="27">SUM(D60-B60)</f>
        <v>6400.2</v>
      </c>
      <c r="H60" s="16">
        <f t="shared" ref="H60" si="28">SUM(D60-C60)</f>
        <v>6400.2</v>
      </c>
      <c r="I60" s="16"/>
      <c r="J60" s="25"/>
      <c r="K60" s="26"/>
      <c r="L60" s="25"/>
      <c r="M60" s="28"/>
      <c r="N60" s="6"/>
    </row>
    <row r="61" spans="1:14" ht="51">
      <c r="A61" s="41" t="s">
        <v>147</v>
      </c>
      <c r="B61" s="13"/>
      <c r="C61" s="13"/>
      <c r="D61" s="13">
        <v>3972.5</v>
      </c>
      <c r="E61" s="13"/>
      <c r="F61" s="13"/>
      <c r="G61" s="16">
        <f t="shared" ref="G61:G63" si="29">SUM(D61-B61)</f>
        <v>3972.5</v>
      </c>
      <c r="H61" s="16">
        <f t="shared" ref="H61:H63" si="30">SUM(D61-C61)</f>
        <v>3972.5</v>
      </c>
      <c r="I61" s="16"/>
      <c r="J61" s="25"/>
      <c r="K61" s="26"/>
      <c r="L61" s="25"/>
      <c r="M61" s="28"/>
      <c r="N61" s="6"/>
    </row>
    <row r="62" spans="1:14" ht="38.25">
      <c r="A62" s="14" t="s">
        <v>148</v>
      </c>
      <c r="B62" s="13"/>
      <c r="C62" s="13"/>
      <c r="D62" s="13">
        <v>3760</v>
      </c>
      <c r="E62" s="13"/>
      <c r="F62" s="13"/>
      <c r="G62" s="16">
        <f t="shared" si="29"/>
        <v>3760</v>
      </c>
      <c r="H62" s="16">
        <f t="shared" si="30"/>
        <v>3760</v>
      </c>
      <c r="I62" s="16"/>
      <c r="J62" s="25"/>
      <c r="K62" s="26"/>
      <c r="L62" s="25"/>
      <c r="M62" s="28"/>
      <c r="N62" s="6"/>
    </row>
    <row r="63" spans="1:14" ht="51">
      <c r="A63" s="41" t="s">
        <v>149</v>
      </c>
      <c r="B63" s="13"/>
      <c r="C63" s="13"/>
      <c r="D63" s="13">
        <v>18188.7</v>
      </c>
      <c r="E63" s="13"/>
      <c r="F63" s="13"/>
      <c r="G63" s="16">
        <f t="shared" si="29"/>
        <v>18188.7</v>
      </c>
      <c r="H63" s="16">
        <f t="shared" si="30"/>
        <v>18188.7</v>
      </c>
      <c r="I63" s="16"/>
      <c r="J63" s="25"/>
      <c r="K63" s="26"/>
      <c r="L63" s="25"/>
      <c r="M63" s="28"/>
      <c r="N63" s="6"/>
    </row>
    <row r="64" spans="1:14" ht="76.5">
      <c r="A64" s="14" t="s">
        <v>103</v>
      </c>
      <c r="B64" s="13">
        <v>1015.6</v>
      </c>
      <c r="C64" s="13">
        <v>1015.6</v>
      </c>
      <c r="D64" s="35">
        <v>1339.2</v>
      </c>
      <c r="E64" s="35">
        <v>1339.2</v>
      </c>
      <c r="F64" s="35">
        <v>1339.2</v>
      </c>
      <c r="G64" s="16">
        <f t="shared" si="12"/>
        <v>323.60000000000002</v>
      </c>
      <c r="H64" s="16">
        <f t="shared" si="13"/>
        <v>323.60000000000002</v>
      </c>
      <c r="I64" s="16">
        <f t="shared" si="14"/>
        <v>131.86293816463174</v>
      </c>
      <c r="J64" s="25"/>
      <c r="K64" s="26"/>
      <c r="L64" s="25"/>
      <c r="M64" s="28"/>
      <c r="N64" s="6"/>
    </row>
    <row r="65" spans="1:14" ht="25.5">
      <c r="A65" s="14" t="s">
        <v>104</v>
      </c>
      <c r="B65" s="13">
        <v>1169.2</v>
      </c>
      <c r="C65" s="13">
        <v>1169.2</v>
      </c>
      <c r="D65" s="35"/>
      <c r="E65" s="35"/>
      <c r="F65" s="13"/>
      <c r="G65" s="16">
        <f t="shared" ref="G65:G75" si="31">SUM(D65-B65)</f>
        <v>-1169.2</v>
      </c>
      <c r="H65" s="16">
        <f t="shared" ref="H65:H75" si="32">SUM(D65-C65)</f>
        <v>-1169.2</v>
      </c>
      <c r="I65" s="16">
        <f t="shared" ref="I65:I75" si="33">SUM(D65/C65*100)</f>
        <v>0</v>
      </c>
      <c r="J65" s="25"/>
      <c r="K65" s="26"/>
      <c r="L65" s="25"/>
      <c r="M65" s="28"/>
      <c r="N65" s="6"/>
    </row>
    <row r="66" spans="1:14" ht="25.5">
      <c r="A66" s="14" t="s">
        <v>118</v>
      </c>
      <c r="B66" s="13">
        <v>10774</v>
      </c>
      <c r="C66" s="13">
        <v>10976.6</v>
      </c>
      <c r="D66" s="35">
        <v>11182</v>
      </c>
      <c r="E66" s="35">
        <v>11182</v>
      </c>
      <c r="F66" s="35">
        <v>11182</v>
      </c>
      <c r="G66" s="16">
        <f t="shared" si="31"/>
        <v>408</v>
      </c>
      <c r="H66" s="16">
        <f t="shared" si="32"/>
        <v>205.39999999999964</v>
      </c>
      <c r="I66" s="16">
        <f t="shared" si="33"/>
        <v>101.87125339358272</v>
      </c>
      <c r="J66" s="25"/>
      <c r="K66" s="26"/>
      <c r="L66" s="25"/>
      <c r="M66" s="28"/>
      <c r="N66" s="6"/>
    </row>
    <row r="67" spans="1:14" ht="38.25">
      <c r="A67" s="14" t="s">
        <v>121</v>
      </c>
      <c r="B67" s="30">
        <v>15500</v>
      </c>
      <c r="C67" s="13">
        <v>11625</v>
      </c>
      <c r="D67" s="35"/>
      <c r="E67" s="35"/>
      <c r="F67" s="13"/>
      <c r="G67" s="16">
        <f t="shared" si="31"/>
        <v>-15500</v>
      </c>
      <c r="H67" s="16">
        <f t="shared" si="32"/>
        <v>-11625</v>
      </c>
      <c r="I67" s="16">
        <f t="shared" si="33"/>
        <v>0</v>
      </c>
      <c r="J67" s="25"/>
      <c r="K67" s="26"/>
      <c r="L67" s="25"/>
      <c r="M67" s="28"/>
      <c r="N67" s="6"/>
    </row>
    <row r="68" spans="1:14" ht="25.5">
      <c r="A68" s="14" t="s">
        <v>122</v>
      </c>
      <c r="B68" s="30">
        <v>1385</v>
      </c>
      <c r="C68" s="13">
        <v>1485</v>
      </c>
      <c r="D68" s="35">
        <v>1565.5</v>
      </c>
      <c r="E68" s="35">
        <v>1565.5</v>
      </c>
      <c r="F68" s="35">
        <v>1565.5</v>
      </c>
      <c r="G68" s="16">
        <f t="shared" si="31"/>
        <v>180.5</v>
      </c>
      <c r="H68" s="16">
        <f t="shared" si="32"/>
        <v>80.5</v>
      </c>
      <c r="I68" s="16">
        <f t="shared" si="33"/>
        <v>105.42087542087542</v>
      </c>
      <c r="J68" s="25"/>
      <c r="K68" s="26"/>
      <c r="L68" s="25"/>
      <c r="M68" s="28"/>
      <c r="N68" s="6"/>
    </row>
    <row r="69" spans="1:14" ht="38.25">
      <c r="A69" s="14" t="s">
        <v>123</v>
      </c>
      <c r="B69" s="13">
        <v>352.2</v>
      </c>
      <c r="C69" s="13">
        <v>352.2</v>
      </c>
      <c r="D69" s="35">
        <v>360.8</v>
      </c>
      <c r="E69" s="35">
        <v>360.8</v>
      </c>
      <c r="F69" s="35">
        <v>360.8</v>
      </c>
      <c r="G69" s="16">
        <f t="shared" si="31"/>
        <v>8.6000000000000227</v>
      </c>
      <c r="H69" s="16">
        <f t="shared" si="32"/>
        <v>8.6000000000000227</v>
      </c>
      <c r="I69" s="16">
        <f t="shared" si="33"/>
        <v>102.44179443498014</v>
      </c>
      <c r="J69" s="25"/>
      <c r="K69" s="26"/>
      <c r="L69" s="25"/>
      <c r="M69" s="28"/>
      <c r="N69" s="6"/>
    </row>
    <row r="70" spans="1:14" ht="38.25">
      <c r="A70" s="14" t="s">
        <v>124</v>
      </c>
      <c r="B70" s="13">
        <v>176.1</v>
      </c>
      <c r="C70" s="13">
        <v>176.1</v>
      </c>
      <c r="D70" s="35">
        <v>180.5</v>
      </c>
      <c r="E70" s="35">
        <v>180.5</v>
      </c>
      <c r="F70" s="35">
        <v>180.5</v>
      </c>
      <c r="G70" s="16">
        <f t="shared" si="31"/>
        <v>4.4000000000000057</v>
      </c>
      <c r="H70" s="16">
        <f t="shared" si="32"/>
        <v>4.4000000000000057</v>
      </c>
      <c r="I70" s="16">
        <f t="shared" si="33"/>
        <v>102.49858035207269</v>
      </c>
      <c r="J70" s="25"/>
      <c r="K70" s="26"/>
      <c r="L70" s="25"/>
      <c r="M70" s="28"/>
      <c r="N70" s="6"/>
    </row>
    <row r="71" spans="1:14" ht="38.25">
      <c r="A71" s="14" t="s">
        <v>125</v>
      </c>
      <c r="B71" s="13">
        <v>176.1</v>
      </c>
      <c r="C71" s="13">
        <v>254.3</v>
      </c>
      <c r="D71" s="35">
        <v>180.4</v>
      </c>
      <c r="E71" s="35">
        <v>180.4</v>
      </c>
      <c r="F71" s="35">
        <v>180.4</v>
      </c>
      <c r="G71" s="16">
        <f t="shared" si="31"/>
        <v>4.3000000000000114</v>
      </c>
      <c r="H71" s="16">
        <f t="shared" si="32"/>
        <v>-73.900000000000006</v>
      </c>
      <c r="I71" s="16">
        <f t="shared" si="33"/>
        <v>70.93983484073928</v>
      </c>
      <c r="J71" s="25"/>
      <c r="K71" s="26"/>
      <c r="L71" s="25"/>
      <c r="M71" s="28"/>
      <c r="N71" s="6"/>
    </row>
    <row r="72" spans="1:14" ht="38.25">
      <c r="A72" s="14" t="s">
        <v>126</v>
      </c>
      <c r="B72" s="13">
        <v>352.2</v>
      </c>
      <c r="C72" s="13">
        <v>430.4</v>
      </c>
      <c r="D72" s="35">
        <v>360.8</v>
      </c>
      <c r="E72" s="35">
        <v>360.8</v>
      </c>
      <c r="F72" s="35">
        <v>360.8</v>
      </c>
      <c r="G72" s="16">
        <f t="shared" si="31"/>
        <v>8.6000000000000227</v>
      </c>
      <c r="H72" s="16">
        <f t="shared" si="32"/>
        <v>-69.599999999999966</v>
      </c>
      <c r="I72" s="16">
        <f t="shared" si="33"/>
        <v>83.828996282527896</v>
      </c>
      <c r="J72" s="25"/>
      <c r="K72" s="26"/>
      <c r="L72" s="25"/>
      <c r="M72" s="28"/>
      <c r="N72" s="6"/>
    </row>
    <row r="73" spans="1:14" ht="63.75">
      <c r="A73" s="14" t="s">
        <v>127</v>
      </c>
      <c r="B73" s="30">
        <v>1000</v>
      </c>
      <c r="C73" s="13">
        <v>1917.4</v>
      </c>
      <c r="D73" s="35">
        <v>1669.3</v>
      </c>
      <c r="E73" s="35">
        <v>1669.3</v>
      </c>
      <c r="F73" s="35">
        <v>1669.3</v>
      </c>
      <c r="G73" s="16">
        <f t="shared" si="31"/>
        <v>669.3</v>
      </c>
      <c r="H73" s="16">
        <f t="shared" si="32"/>
        <v>-248.10000000000014</v>
      </c>
      <c r="I73" s="16">
        <f t="shared" si="33"/>
        <v>87.060602899760084</v>
      </c>
      <c r="J73" s="25"/>
      <c r="K73" s="26"/>
      <c r="L73" s="25"/>
      <c r="M73" s="28"/>
      <c r="N73" s="6"/>
    </row>
    <row r="74" spans="1:14" ht="51">
      <c r="A74" s="14" t="s">
        <v>128</v>
      </c>
      <c r="B74" s="30">
        <v>0</v>
      </c>
      <c r="C74" s="13">
        <v>321.3</v>
      </c>
      <c r="D74" s="35">
        <v>550.79999999999995</v>
      </c>
      <c r="E74" s="35">
        <v>550.79999999999995</v>
      </c>
      <c r="F74" s="35">
        <v>550.79999999999995</v>
      </c>
      <c r="G74" s="16">
        <f t="shared" si="31"/>
        <v>550.79999999999995</v>
      </c>
      <c r="H74" s="16">
        <f t="shared" si="32"/>
        <v>229.49999999999994</v>
      </c>
      <c r="I74" s="16">
        <f t="shared" si="33"/>
        <v>171.42857142857142</v>
      </c>
      <c r="J74" s="25"/>
      <c r="K74" s="26"/>
      <c r="L74" s="25"/>
      <c r="M74" s="28"/>
      <c r="N74" s="6"/>
    </row>
    <row r="75" spans="1:14" ht="15.75">
      <c r="A75" s="14" t="s">
        <v>129</v>
      </c>
      <c r="B75" s="13">
        <v>159094</v>
      </c>
      <c r="C75" s="13">
        <v>237191.9</v>
      </c>
      <c r="D75" s="35"/>
      <c r="E75" s="35"/>
      <c r="F75" s="13"/>
      <c r="G75" s="16">
        <f t="shared" si="31"/>
        <v>-159094</v>
      </c>
      <c r="H75" s="16">
        <f t="shared" si="32"/>
        <v>-237191.9</v>
      </c>
      <c r="I75" s="16">
        <f t="shared" si="33"/>
        <v>0</v>
      </c>
      <c r="J75" s="25"/>
      <c r="K75" s="26"/>
      <c r="L75" s="25"/>
      <c r="M75" s="28"/>
      <c r="N75" s="6"/>
    </row>
    <row r="76" spans="1:14" ht="15.75">
      <c r="A76" s="49" t="s">
        <v>17</v>
      </c>
      <c r="B76" s="17">
        <f t="shared" ref="B76:C76" si="34">SUM(B77:B120)</f>
        <v>920890.30000000016</v>
      </c>
      <c r="C76" s="17">
        <f t="shared" si="34"/>
        <v>931043.20000000019</v>
      </c>
      <c r="D76" s="17">
        <f>SUM(D77:D120)</f>
        <v>924756.20000000019</v>
      </c>
      <c r="E76" s="17">
        <f t="shared" ref="E76:F76" si="35">SUM(E77:E120)</f>
        <v>925396.4</v>
      </c>
      <c r="F76" s="17">
        <f t="shared" si="35"/>
        <v>935457.89999999991</v>
      </c>
      <c r="G76" s="31">
        <f t="shared" si="12"/>
        <v>3865.9000000000233</v>
      </c>
      <c r="H76" s="31">
        <f t="shared" si="13"/>
        <v>-6287</v>
      </c>
      <c r="I76" s="31">
        <f t="shared" si="14"/>
        <v>99.324735952101904</v>
      </c>
      <c r="J76" s="25"/>
      <c r="K76" s="26"/>
      <c r="L76" s="25"/>
      <c r="M76" s="28"/>
      <c r="N76" s="6"/>
    </row>
    <row r="77" spans="1:14" ht="51">
      <c r="A77" s="14" t="s">
        <v>44</v>
      </c>
      <c r="B77" s="30">
        <v>1.4</v>
      </c>
      <c r="C77" s="13">
        <v>1.4</v>
      </c>
      <c r="D77" s="13">
        <v>5.8</v>
      </c>
      <c r="E77" s="13">
        <v>5.9</v>
      </c>
      <c r="F77" s="13">
        <v>76.7</v>
      </c>
      <c r="G77" s="16">
        <f t="shared" si="12"/>
        <v>4.4000000000000004</v>
      </c>
      <c r="H77" s="16">
        <f t="shared" si="13"/>
        <v>4.4000000000000004</v>
      </c>
      <c r="I77" s="16">
        <f t="shared" si="14"/>
        <v>414.28571428571433</v>
      </c>
      <c r="J77" s="25"/>
      <c r="K77" s="26"/>
      <c r="L77" s="25"/>
      <c r="M77" s="28"/>
      <c r="N77" s="6"/>
    </row>
    <row r="78" spans="1:14" ht="25.5">
      <c r="A78" s="14" t="s">
        <v>45</v>
      </c>
      <c r="B78" s="30">
        <v>1206.2</v>
      </c>
      <c r="C78" s="13">
        <v>1206.2</v>
      </c>
      <c r="D78" s="13">
        <v>1404.5</v>
      </c>
      <c r="E78" s="13">
        <v>1404.5</v>
      </c>
      <c r="F78" s="13">
        <v>1404.5</v>
      </c>
      <c r="G78" s="16">
        <f t="shared" si="12"/>
        <v>198.29999999999995</v>
      </c>
      <c r="H78" s="16">
        <f t="shared" si="13"/>
        <v>198.29999999999995</v>
      </c>
      <c r="I78" s="16">
        <f t="shared" si="14"/>
        <v>116.44005969159343</v>
      </c>
      <c r="J78" s="25"/>
      <c r="K78" s="26"/>
      <c r="L78" s="25"/>
      <c r="M78" s="28"/>
      <c r="N78" s="6"/>
    </row>
    <row r="79" spans="1:14" ht="204">
      <c r="A79" s="14" t="s">
        <v>46</v>
      </c>
      <c r="B79" s="30">
        <v>132.30000000000001</v>
      </c>
      <c r="C79" s="13">
        <v>132.30000000000001</v>
      </c>
      <c r="D79" s="13">
        <v>132.30000000000001</v>
      </c>
      <c r="E79" s="13">
        <v>132.30000000000001</v>
      </c>
      <c r="F79" s="13">
        <v>132.30000000000001</v>
      </c>
      <c r="G79" s="16">
        <f t="shared" si="12"/>
        <v>0</v>
      </c>
      <c r="H79" s="16">
        <f t="shared" si="13"/>
        <v>0</v>
      </c>
      <c r="I79" s="16">
        <f t="shared" si="14"/>
        <v>100</v>
      </c>
      <c r="J79" s="25"/>
      <c r="K79" s="26"/>
      <c r="L79" s="25"/>
      <c r="M79" s="28"/>
      <c r="N79" s="6"/>
    </row>
    <row r="80" spans="1:14" ht="25.5">
      <c r="A80" s="14" t="s">
        <v>48</v>
      </c>
      <c r="B80" s="30">
        <v>3622.7</v>
      </c>
      <c r="C80" s="13">
        <v>3622.7</v>
      </c>
      <c r="D80" s="13"/>
      <c r="E80" s="13"/>
      <c r="F80" s="13"/>
      <c r="G80" s="16">
        <f t="shared" si="12"/>
        <v>-3622.7</v>
      </c>
      <c r="H80" s="16">
        <f t="shared" si="13"/>
        <v>-3622.7</v>
      </c>
      <c r="I80" s="16">
        <f t="shared" si="14"/>
        <v>0</v>
      </c>
      <c r="J80" s="25"/>
      <c r="K80" s="26"/>
      <c r="L80" s="25"/>
      <c r="M80" s="28"/>
      <c r="N80" s="6"/>
    </row>
    <row r="81" spans="1:14" ht="25.5">
      <c r="A81" s="14" t="s">
        <v>49</v>
      </c>
      <c r="B81" s="30">
        <v>1913</v>
      </c>
      <c r="C81" s="13">
        <v>1978.8</v>
      </c>
      <c r="D81" s="13"/>
      <c r="E81" s="13"/>
      <c r="F81" s="13"/>
      <c r="G81" s="16">
        <f t="shared" si="12"/>
        <v>-1913</v>
      </c>
      <c r="H81" s="16">
        <f t="shared" si="13"/>
        <v>-1978.8</v>
      </c>
      <c r="I81" s="16">
        <f t="shared" si="14"/>
        <v>0</v>
      </c>
      <c r="J81" s="25"/>
      <c r="K81" s="26"/>
      <c r="L81" s="25"/>
      <c r="M81" s="28"/>
      <c r="N81" s="6"/>
    </row>
    <row r="82" spans="1:14" ht="140.25">
      <c r="A82" s="14" t="s">
        <v>52</v>
      </c>
      <c r="B82" s="30">
        <v>699.1</v>
      </c>
      <c r="C82" s="13">
        <v>699.1</v>
      </c>
      <c r="D82" s="13">
        <v>577.1</v>
      </c>
      <c r="E82" s="13">
        <v>577.1</v>
      </c>
      <c r="F82" s="13">
        <v>577.1</v>
      </c>
      <c r="G82" s="16">
        <f t="shared" si="12"/>
        <v>-122</v>
      </c>
      <c r="H82" s="16">
        <f t="shared" si="13"/>
        <v>-122</v>
      </c>
      <c r="I82" s="16">
        <f t="shared" si="14"/>
        <v>82.548991560577889</v>
      </c>
      <c r="J82" s="25"/>
      <c r="K82" s="26"/>
      <c r="L82" s="25"/>
      <c r="M82" s="28"/>
      <c r="N82" s="6"/>
    </row>
    <row r="83" spans="1:14" ht="25.5">
      <c r="A83" s="14" t="s">
        <v>53</v>
      </c>
      <c r="B83" s="30">
        <v>603.29999999999995</v>
      </c>
      <c r="C83" s="13">
        <v>603.29999999999995</v>
      </c>
      <c r="D83" s="13">
        <v>702.4</v>
      </c>
      <c r="E83" s="13">
        <v>702.4</v>
      </c>
      <c r="F83" s="13">
        <v>702.4</v>
      </c>
      <c r="G83" s="16">
        <f t="shared" si="12"/>
        <v>99.100000000000023</v>
      </c>
      <c r="H83" s="16">
        <f t="shared" si="13"/>
        <v>99.100000000000023</v>
      </c>
      <c r="I83" s="16">
        <f t="shared" si="14"/>
        <v>116.42632189623737</v>
      </c>
      <c r="J83" s="25"/>
      <c r="K83" s="26"/>
      <c r="L83" s="25"/>
      <c r="M83" s="28"/>
      <c r="N83" s="6"/>
    </row>
    <row r="84" spans="1:14" ht="51">
      <c r="A84" s="14" t="s">
        <v>56</v>
      </c>
      <c r="B84" s="30">
        <v>681.3</v>
      </c>
      <c r="C84" s="13">
        <v>681.3</v>
      </c>
      <c r="D84" s="13">
        <v>681.3</v>
      </c>
      <c r="E84" s="13">
        <v>681.3</v>
      </c>
      <c r="F84" s="13">
        <v>681.3</v>
      </c>
      <c r="G84" s="16">
        <f t="shared" si="12"/>
        <v>0</v>
      </c>
      <c r="H84" s="16">
        <f t="shared" si="13"/>
        <v>0</v>
      </c>
      <c r="I84" s="16">
        <f t="shared" si="14"/>
        <v>100</v>
      </c>
      <c r="J84" s="25"/>
      <c r="K84" s="26"/>
      <c r="L84" s="25"/>
      <c r="M84" s="28"/>
      <c r="N84" s="6"/>
    </row>
    <row r="85" spans="1:14" ht="38.25">
      <c r="A85" s="14" t="s">
        <v>66</v>
      </c>
      <c r="B85" s="30">
        <v>67.3</v>
      </c>
      <c r="C85" s="13">
        <v>67.3</v>
      </c>
      <c r="D85" s="13">
        <v>67.3</v>
      </c>
      <c r="E85" s="13">
        <v>67.3</v>
      </c>
      <c r="F85" s="13">
        <v>67.3</v>
      </c>
      <c r="G85" s="16">
        <f t="shared" ref="G85:G111" si="36">SUM(D85-B85)</f>
        <v>0</v>
      </c>
      <c r="H85" s="16">
        <f t="shared" ref="H85:H111" si="37">SUM(D85-C85)</f>
        <v>0</v>
      </c>
      <c r="I85" s="16">
        <f t="shared" ref="I85:I111" si="38">SUM(D85/C85*100)</f>
        <v>100</v>
      </c>
      <c r="J85" s="25"/>
      <c r="K85" s="26"/>
      <c r="L85" s="25"/>
      <c r="M85" s="28"/>
      <c r="N85" s="6"/>
    </row>
    <row r="86" spans="1:14" ht="51">
      <c r="A86" s="14" t="s">
        <v>68</v>
      </c>
      <c r="B86" s="13">
        <v>113632.3</v>
      </c>
      <c r="C86" s="13">
        <v>118581.5</v>
      </c>
      <c r="D86" s="13">
        <v>116831.9</v>
      </c>
      <c r="E86" s="13">
        <v>116831.9</v>
      </c>
      <c r="F86" s="13">
        <v>116831.9</v>
      </c>
      <c r="G86" s="16">
        <f t="shared" si="36"/>
        <v>3199.5999999999913</v>
      </c>
      <c r="H86" s="16">
        <f t="shared" si="37"/>
        <v>-1749.6000000000058</v>
      </c>
      <c r="I86" s="16">
        <f t="shared" si="38"/>
        <v>98.524559058537804</v>
      </c>
      <c r="J86" s="25"/>
      <c r="K86" s="26"/>
      <c r="L86" s="25"/>
      <c r="M86" s="28"/>
      <c r="N86" s="6"/>
    </row>
    <row r="87" spans="1:14" ht="76.5">
      <c r="A87" s="14" t="s">
        <v>73</v>
      </c>
      <c r="B87" s="13">
        <v>20807.3</v>
      </c>
      <c r="C87" s="13">
        <v>16831</v>
      </c>
      <c r="D87" s="13">
        <v>31119.9</v>
      </c>
      <c r="E87" s="13">
        <v>31119.9</v>
      </c>
      <c r="F87" s="13">
        <v>31119.9</v>
      </c>
      <c r="G87" s="16">
        <f t="shared" ref="G87" si="39">SUM(D87-B87)</f>
        <v>10312.600000000002</v>
      </c>
      <c r="H87" s="16">
        <f t="shared" ref="H87" si="40">SUM(D87-C87)</f>
        <v>14288.900000000001</v>
      </c>
      <c r="I87" s="16">
        <f t="shared" ref="I87" si="41">SUM(D87/C87*100)</f>
        <v>184.89632226249185</v>
      </c>
      <c r="J87" s="25"/>
      <c r="K87" s="26"/>
      <c r="L87" s="25"/>
      <c r="M87" s="28"/>
      <c r="N87" s="6"/>
    </row>
    <row r="88" spans="1:14" ht="63.75">
      <c r="A88" s="14" t="s">
        <v>74</v>
      </c>
      <c r="B88" s="13">
        <v>370811</v>
      </c>
      <c r="C88" s="13">
        <v>389458.8</v>
      </c>
      <c r="D88" s="13">
        <v>397929.8</v>
      </c>
      <c r="E88" s="13">
        <v>397929.8</v>
      </c>
      <c r="F88" s="13">
        <v>397929.8</v>
      </c>
      <c r="G88" s="16">
        <f t="shared" si="36"/>
        <v>27118.799999999988</v>
      </c>
      <c r="H88" s="16">
        <f t="shared" si="37"/>
        <v>8471</v>
      </c>
      <c r="I88" s="16">
        <f t="shared" si="38"/>
        <v>102.17506960941695</v>
      </c>
      <c r="J88" s="25"/>
      <c r="K88" s="26"/>
      <c r="L88" s="25"/>
      <c r="M88" s="28"/>
      <c r="N88" s="6"/>
    </row>
    <row r="89" spans="1:14" ht="127.5">
      <c r="A89" s="14" t="s">
        <v>79</v>
      </c>
      <c r="B89" s="30">
        <v>0</v>
      </c>
      <c r="C89" s="13">
        <v>1423.2</v>
      </c>
      <c r="D89" s="13">
        <v>1250.0999999999999</v>
      </c>
      <c r="E89" s="13">
        <v>1250.0999999999999</v>
      </c>
      <c r="F89" s="13">
        <v>1250.0999999999999</v>
      </c>
      <c r="G89" s="16">
        <f t="shared" si="36"/>
        <v>1250.0999999999999</v>
      </c>
      <c r="H89" s="16">
        <f t="shared" si="37"/>
        <v>-173.10000000000014</v>
      </c>
      <c r="I89" s="16">
        <f t="shared" si="38"/>
        <v>87.837268128161881</v>
      </c>
      <c r="J89" s="25"/>
      <c r="K89" s="26"/>
      <c r="L89" s="25"/>
      <c r="M89" s="28"/>
      <c r="N89" s="6"/>
    </row>
    <row r="90" spans="1:14" ht="63.75">
      <c r="A90" s="14" t="s">
        <v>82</v>
      </c>
      <c r="B90" s="13">
        <v>9.8000000000000007</v>
      </c>
      <c r="C90" s="13">
        <v>9.8000000000000007</v>
      </c>
      <c r="D90" s="13">
        <v>9.8000000000000007</v>
      </c>
      <c r="E90" s="13">
        <v>9.8000000000000007</v>
      </c>
      <c r="F90" s="13">
        <v>9.8000000000000007</v>
      </c>
      <c r="G90" s="16">
        <f t="shared" si="36"/>
        <v>0</v>
      </c>
      <c r="H90" s="16">
        <f t="shared" si="37"/>
        <v>0</v>
      </c>
      <c r="I90" s="16">
        <f t="shared" si="38"/>
        <v>100</v>
      </c>
      <c r="J90" s="25"/>
      <c r="K90" s="26"/>
      <c r="L90" s="25"/>
      <c r="M90" s="28"/>
      <c r="N90" s="6"/>
    </row>
    <row r="91" spans="1:14" ht="38.25">
      <c r="A91" s="14" t="s">
        <v>86</v>
      </c>
      <c r="B91" s="13">
        <v>83.8</v>
      </c>
      <c r="C91" s="13">
        <v>83.8</v>
      </c>
      <c r="D91" s="13">
        <v>84</v>
      </c>
      <c r="E91" s="13">
        <v>84</v>
      </c>
      <c r="F91" s="13">
        <v>84</v>
      </c>
      <c r="G91" s="16">
        <f t="shared" si="36"/>
        <v>0.20000000000000284</v>
      </c>
      <c r="H91" s="16">
        <f t="shared" si="37"/>
        <v>0.20000000000000284</v>
      </c>
      <c r="I91" s="16">
        <f t="shared" si="38"/>
        <v>100.23866348448686</v>
      </c>
      <c r="J91" s="25"/>
      <c r="K91" s="26"/>
      <c r="L91" s="25"/>
      <c r="M91" s="28"/>
      <c r="N91" s="6"/>
    </row>
    <row r="92" spans="1:14" ht="25.5">
      <c r="A92" s="14" t="s">
        <v>87</v>
      </c>
      <c r="B92" s="30">
        <v>34524.699999999997</v>
      </c>
      <c r="C92" s="13">
        <v>35777.5</v>
      </c>
      <c r="D92" s="13">
        <v>36663.199999999997</v>
      </c>
      <c r="E92" s="13">
        <v>36986.6</v>
      </c>
      <c r="F92" s="13">
        <v>37614.9</v>
      </c>
      <c r="G92" s="16">
        <f t="shared" si="36"/>
        <v>2138.5</v>
      </c>
      <c r="H92" s="16">
        <f t="shared" si="37"/>
        <v>885.69999999999709</v>
      </c>
      <c r="I92" s="16">
        <f t="shared" si="38"/>
        <v>102.47557822653901</v>
      </c>
      <c r="J92" s="25"/>
      <c r="K92" s="26"/>
      <c r="L92" s="25"/>
      <c r="M92" s="28"/>
      <c r="N92" s="6"/>
    </row>
    <row r="93" spans="1:14" ht="38.25">
      <c r="A93" s="14" t="s">
        <v>88</v>
      </c>
      <c r="B93" s="30">
        <v>18371.900000000001</v>
      </c>
      <c r="C93" s="13">
        <v>17349.900000000001</v>
      </c>
      <c r="D93" s="44">
        <v>18129.8</v>
      </c>
      <c r="E93" s="13">
        <v>18855</v>
      </c>
      <c r="F93" s="13">
        <v>19609.2</v>
      </c>
      <c r="G93" s="16">
        <f t="shared" si="36"/>
        <v>-242.10000000000218</v>
      </c>
      <c r="H93" s="16">
        <f t="shared" si="37"/>
        <v>779.89999999999782</v>
      </c>
      <c r="I93" s="16">
        <f t="shared" si="38"/>
        <v>104.49512677306497</v>
      </c>
      <c r="J93" s="25"/>
      <c r="K93" s="26"/>
      <c r="L93" s="25"/>
      <c r="M93" s="28"/>
      <c r="N93" s="6"/>
    </row>
    <row r="94" spans="1:14" ht="51">
      <c r="A94" s="14" t="s">
        <v>89</v>
      </c>
      <c r="B94" s="30">
        <v>631.29999999999995</v>
      </c>
      <c r="C94" s="16">
        <v>621.79999999999995</v>
      </c>
      <c r="D94" s="16">
        <v>644.29999999999995</v>
      </c>
      <c r="E94" s="16">
        <v>668</v>
      </c>
      <c r="F94" s="13">
        <v>692.7</v>
      </c>
      <c r="G94" s="16">
        <f t="shared" si="36"/>
        <v>13</v>
      </c>
      <c r="H94" s="16">
        <f t="shared" si="37"/>
        <v>22.5</v>
      </c>
      <c r="I94" s="16">
        <f t="shared" si="38"/>
        <v>103.61852685751045</v>
      </c>
      <c r="J94" s="25"/>
      <c r="K94" s="26"/>
      <c r="L94" s="25"/>
      <c r="M94" s="28"/>
      <c r="N94" s="6"/>
    </row>
    <row r="95" spans="1:14" ht="38.25">
      <c r="A95" s="14" t="s">
        <v>90</v>
      </c>
      <c r="B95" s="30">
        <v>16591.900000000001</v>
      </c>
      <c r="C95" s="13">
        <v>15991.6</v>
      </c>
      <c r="D95" s="13">
        <v>16686.7</v>
      </c>
      <c r="E95" s="13">
        <v>17354.2</v>
      </c>
      <c r="F95" s="13">
        <v>18048.3</v>
      </c>
      <c r="G95" s="16">
        <f t="shared" si="36"/>
        <v>94.799999999999272</v>
      </c>
      <c r="H95" s="16">
        <f t="shared" si="37"/>
        <v>695.10000000000036</v>
      </c>
      <c r="I95" s="16">
        <f t="shared" si="38"/>
        <v>104.34665699492234</v>
      </c>
      <c r="J95" s="25"/>
      <c r="K95" s="26"/>
      <c r="L95" s="25"/>
      <c r="M95" s="28"/>
      <c r="N95" s="6"/>
    </row>
    <row r="96" spans="1:14" ht="63.75">
      <c r="A96" s="14" t="s">
        <v>91</v>
      </c>
      <c r="B96" s="13">
        <v>69.8</v>
      </c>
      <c r="C96" s="13">
        <v>42.3</v>
      </c>
      <c r="D96" s="13">
        <v>41.9</v>
      </c>
      <c r="E96" s="13">
        <v>44.1</v>
      </c>
      <c r="F96" s="13">
        <v>46.4</v>
      </c>
      <c r="G96" s="16">
        <f t="shared" si="36"/>
        <v>-27.9</v>
      </c>
      <c r="H96" s="16">
        <f t="shared" si="37"/>
        <v>-0.39999999999999858</v>
      </c>
      <c r="I96" s="16">
        <f t="shared" si="38"/>
        <v>99.054373522458633</v>
      </c>
      <c r="J96" s="25"/>
      <c r="K96" s="26"/>
      <c r="L96" s="25"/>
      <c r="M96" s="28"/>
      <c r="N96" s="6"/>
    </row>
    <row r="97" spans="1:14" ht="63.75">
      <c r="A97" s="14" t="s">
        <v>92</v>
      </c>
      <c r="B97" s="30">
        <v>401.2</v>
      </c>
      <c r="C97" s="13">
        <v>614.20000000000005</v>
      </c>
      <c r="D97" s="13">
        <v>830.9</v>
      </c>
      <c r="E97" s="13">
        <v>766</v>
      </c>
      <c r="F97" s="13">
        <v>874.7</v>
      </c>
      <c r="G97" s="16">
        <f t="shared" si="36"/>
        <v>429.7</v>
      </c>
      <c r="H97" s="16">
        <f t="shared" si="37"/>
        <v>216.69999999999993</v>
      </c>
      <c r="I97" s="16">
        <f t="shared" si="38"/>
        <v>135.28166720937804</v>
      </c>
      <c r="J97" s="25"/>
      <c r="K97" s="26"/>
      <c r="L97" s="25"/>
      <c r="M97" s="28"/>
      <c r="N97" s="6"/>
    </row>
    <row r="98" spans="1:14" ht="25.5">
      <c r="A98" s="14" t="s">
        <v>93</v>
      </c>
      <c r="B98" s="13">
        <v>17026.5</v>
      </c>
      <c r="C98" s="13">
        <v>17043.8</v>
      </c>
      <c r="D98" s="13">
        <v>17366.900000000001</v>
      </c>
      <c r="E98" s="13">
        <v>19373.5</v>
      </c>
      <c r="F98" s="13">
        <v>20598</v>
      </c>
      <c r="G98" s="16">
        <f t="shared" si="36"/>
        <v>340.40000000000146</v>
      </c>
      <c r="H98" s="16">
        <f t="shared" si="37"/>
        <v>323.10000000000218</v>
      </c>
      <c r="I98" s="16">
        <f t="shared" si="38"/>
        <v>101.8957040096692</v>
      </c>
      <c r="J98" s="25"/>
      <c r="K98" s="26"/>
      <c r="L98" s="25"/>
      <c r="M98" s="28"/>
      <c r="N98" s="6"/>
    </row>
    <row r="99" spans="1:14" ht="38.25">
      <c r="A99" s="14" t="s">
        <v>94</v>
      </c>
      <c r="B99" s="13">
        <v>55734.5</v>
      </c>
      <c r="C99" s="13">
        <v>59564.4</v>
      </c>
      <c r="D99" s="13">
        <v>69761</v>
      </c>
      <c r="E99" s="13">
        <v>73329.100000000006</v>
      </c>
      <c r="F99" s="13">
        <v>77081.399999999994</v>
      </c>
      <c r="G99" s="16">
        <f t="shared" si="36"/>
        <v>14026.5</v>
      </c>
      <c r="H99" s="16">
        <f t="shared" si="37"/>
        <v>10196.599999999999</v>
      </c>
      <c r="I99" s="16">
        <f t="shared" si="38"/>
        <v>117.1186144744176</v>
      </c>
      <c r="J99" s="25"/>
      <c r="K99" s="26"/>
      <c r="L99" s="25"/>
      <c r="M99" s="28"/>
      <c r="N99" s="6"/>
    </row>
    <row r="100" spans="1:14" ht="63.75">
      <c r="A100" s="14" t="s">
        <v>95</v>
      </c>
      <c r="B100" s="13">
        <v>839.8</v>
      </c>
      <c r="C100" s="13">
        <v>989.8</v>
      </c>
      <c r="D100" s="13">
        <v>920.4</v>
      </c>
      <c r="E100" s="13">
        <v>920.4</v>
      </c>
      <c r="F100" s="13">
        <v>920.4</v>
      </c>
      <c r="G100" s="16">
        <f t="shared" si="36"/>
        <v>80.600000000000023</v>
      </c>
      <c r="H100" s="16">
        <f t="shared" si="37"/>
        <v>-69.399999999999977</v>
      </c>
      <c r="I100" s="16">
        <f t="shared" si="38"/>
        <v>92.988482521721565</v>
      </c>
      <c r="J100" s="25"/>
      <c r="K100" s="26"/>
      <c r="L100" s="25"/>
      <c r="M100" s="28"/>
      <c r="N100" s="6"/>
    </row>
    <row r="101" spans="1:14" ht="25.5">
      <c r="A101" s="14" t="s">
        <v>96</v>
      </c>
      <c r="B101" s="13">
        <v>0.1</v>
      </c>
      <c r="C101" s="13">
        <v>0.1</v>
      </c>
      <c r="D101" s="13">
        <v>0.1</v>
      </c>
      <c r="E101" s="13">
        <v>0.1</v>
      </c>
      <c r="F101" s="13">
        <v>0.1</v>
      </c>
      <c r="G101" s="16">
        <f t="shared" si="36"/>
        <v>0</v>
      </c>
      <c r="H101" s="16">
        <f t="shared" si="37"/>
        <v>0</v>
      </c>
      <c r="I101" s="16">
        <f t="shared" si="38"/>
        <v>100</v>
      </c>
      <c r="J101" s="25"/>
      <c r="K101" s="26"/>
      <c r="L101" s="25"/>
      <c r="M101" s="28"/>
      <c r="N101" s="6"/>
    </row>
    <row r="102" spans="1:14" ht="76.5">
      <c r="A102" s="14" t="s">
        <v>97</v>
      </c>
      <c r="B102" s="13">
        <v>3143.9</v>
      </c>
      <c r="C102" s="13">
        <v>2743.9</v>
      </c>
      <c r="D102" s="13">
        <v>2853.5</v>
      </c>
      <c r="E102" s="13">
        <v>2966.6</v>
      </c>
      <c r="F102" s="13">
        <v>3084.3</v>
      </c>
      <c r="G102" s="16">
        <f t="shared" si="36"/>
        <v>-290.40000000000009</v>
      </c>
      <c r="H102" s="16">
        <f t="shared" si="37"/>
        <v>109.59999999999991</v>
      </c>
      <c r="I102" s="16">
        <f t="shared" si="38"/>
        <v>103.99431466161302</v>
      </c>
      <c r="J102" s="25"/>
      <c r="K102" s="26"/>
      <c r="L102" s="25"/>
      <c r="M102" s="28"/>
      <c r="N102" s="6"/>
    </row>
    <row r="103" spans="1:14" ht="38.25">
      <c r="A103" s="14" t="s">
        <v>98</v>
      </c>
      <c r="B103" s="30">
        <v>3218</v>
      </c>
      <c r="C103" s="13">
        <v>3263.5</v>
      </c>
      <c r="D103" s="13">
        <v>3569.5</v>
      </c>
      <c r="E103" s="13">
        <v>3712.3</v>
      </c>
      <c r="F103" s="13">
        <v>3860.8</v>
      </c>
      <c r="G103" s="16">
        <f t="shared" si="36"/>
        <v>351.5</v>
      </c>
      <c r="H103" s="16">
        <f t="shared" si="37"/>
        <v>306</v>
      </c>
      <c r="I103" s="16">
        <f t="shared" si="38"/>
        <v>109.37643634135131</v>
      </c>
      <c r="J103" s="25"/>
      <c r="K103" s="26"/>
      <c r="L103" s="25"/>
      <c r="M103" s="28"/>
      <c r="N103" s="6"/>
    </row>
    <row r="104" spans="1:14" ht="25.5">
      <c r="A104" s="14" t="s">
        <v>99</v>
      </c>
      <c r="B104" s="13">
        <v>13757.6</v>
      </c>
      <c r="C104" s="13">
        <v>13757.6</v>
      </c>
      <c r="D104" s="13">
        <v>12910</v>
      </c>
      <c r="E104" s="13">
        <v>13064.3</v>
      </c>
      <c r="F104" s="13">
        <v>12725.1</v>
      </c>
      <c r="G104" s="16">
        <f t="shared" si="36"/>
        <v>-847.60000000000036</v>
      </c>
      <c r="H104" s="16">
        <f t="shared" si="37"/>
        <v>-847.60000000000036</v>
      </c>
      <c r="I104" s="16">
        <f t="shared" si="38"/>
        <v>93.839041693318606</v>
      </c>
      <c r="J104" s="25"/>
      <c r="K104" s="26"/>
      <c r="L104" s="25"/>
      <c r="M104" s="28"/>
      <c r="N104" s="6"/>
    </row>
    <row r="105" spans="1:14" ht="76.5">
      <c r="A105" s="14" t="s">
        <v>100</v>
      </c>
      <c r="B105" s="13">
        <v>11795.7</v>
      </c>
      <c r="C105" s="13">
        <v>13464.8</v>
      </c>
      <c r="D105" s="13">
        <v>13464.8</v>
      </c>
      <c r="E105" s="13">
        <v>13464.8</v>
      </c>
      <c r="F105" s="13">
        <v>13464.8</v>
      </c>
      <c r="G105" s="16">
        <f t="shared" si="36"/>
        <v>1669.0999999999985</v>
      </c>
      <c r="H105" s="16">
        <f t="shared" si="37"/>
        <v>0</v>
      </c>
      <c r="I105" s="16">
        <f t="shared" si="38"/>
        <v>100</v>
      </c>
      <c r="J105" s="25"/>
      <c r="K105" s="26"/>
      <c r="L105" s="25"/>
      <c r="M105" s="28"/>
      <c r="N105" s="6"/>
    </row>
    <row r="106" spans="1:14" ht="89.25">
      <c r="A106" s="14" t="s">
        <v>101</v>
      </c>
      <c r="B106" s="13">
        <v>1369.6</v>
      </c>
      <c r="C106" s="13">
        <v>0</v>
      </c>
      <c r="D106" s="13"/>
      <c r="E106" s="13"/>
      <c r="F106" s="13"/>
      <c r="G106" s="13">
        <f>SUM(G107:G111)</f>
        <v>-35291.200000000004</v>
      </c>
      <c r="H106" s="13">
        <f>SUM(H107:H111)</f>
        <v>-38965.699999999997</v>
      </c>
      <c r="I106" s="16" t="e">
        <f t="shared" si="38"/>
        <v>#DIV/0!</v>
      </c>
      <c r="J106" s="25"/>
      <c r="K106" s="26"/>
      <c r="L106" s="25"/>
      <c r="M106" s="28"/>
      <c r="N106" s="6"/>
    </row>
    <row r="107" spans="1:14" ht="63.75">
      <c r="A107" s="14" t="s">
        <v>102</v>
      </c>
      <c r="B107" s="13">
        <v>6399.3</v>
      </c>
      <c r="C107" s="13">
        <v>6922.4</v>
      </c>
      <c r="D107" s="13">
        <v>6922.4</v>
      </c>
      <c r="E107" s="13">
        <v>6922.4</v>
      </c>
      <c r="F107" s="13">
        <v>6922.4</v>
      </c>
      <c r="G107" s="16">
        <f t="shared" si="36"/>
        <v>523.09999999999945</v>
      </c>
      <c r="H107" s="16">
        <f t="shared" si="37"/>
        <v>0</v>
      </c>
      <c r="I107" s="16">
        <f t="shared" si="38"/>
        <v>100</v>
      </c>
      <c r="J107" s="25"/>
      <c r="K107" s="26"/>
      <c r="L107" s="25"/>
      <c r="M107" s="28"/>
      <c r="N107" s="6"/>
    </row>
    <row r="108" spans="1:14" ht="51">
      <c r="A108" s="14" t="s">
        <v>105</v>
      </c>
      <c r="B108" s="30">
        <v>20231.599999999999</v>
      </c>
      <c r="C108" s="13">
        <v>21422.9</v>
      </c>
      <c r="D108" s="13">
        <v>21936.7</v>
      </c>
      <c r="E108" s="13">
        <v>21996.6</v>
      </c>
      <c r="F108" s="13">
        <v>22059</v>
      </c>
      <c r="G108" s="16">
        <f t="shared" si="36"/>
        <v>1705.1000000000022</v>
      </c>
      <c r="H108" s="16">
        <f t="shared" si="37"/>
        <v>513.79999999999927</v>
      </c>
      <c r="I108" s="16">
        <f t="shared" si="38"/>
        <v>102.39836810142418</v>
      </c>
      <c r="J108" s="25"/>
      <c r="K108" s="26"/>
      <c r="L108" s="25"/>
      <c r="M108" s="28"/>
      <c r="N108" s="6"/>
    </row>
    <row r="109" spans="1:14" ht="102">
      <c r="A109" s="14" t="s">
        <v>106</v>
      </c>
      <c r="B109" s="30">
        <v>64136.3</v>
      </c>
      <c r="C109" s="13">
        <v>74396.399999999994</v>
      </c>
      <c r="D109" s="13">
        <v>31305.7</v>
      </c>
      <c r="E109" s="13">
        <v>31305.7</v>
      </c>
      <c r="F109" s="13">
        <v>31305.7</v>
      </c>
      <c r="G109" s="16">
        <f t="shared" si="36"/>
        <v>-32830.600000000006</v>
      </c>
      <c r="H109" s="16">
        <f t="shared" si="37"/>
        <v>-43090.7</v>
      </c>
      <c r="I109" s="16">
        <f t="shared" si="38"/>
        <v>42.079589872628247</v>
      </c>
      <c r="J109" s="25"/>
      <c r="K109" s="26"/>
      <c r="L109" s="25"/>
      <c r="M109" s="28"/>
      <c r="N109" s="6"/>
    </row>
    <row r="110" spans="1:14" ht="89.25">
      <c r="A110" s="14" t="s">
        <v>107</v>
      </c>
      <c r="B110" s="13">
        <v>36901.9</v>
      </c>
      <c r="C110" s="13">
        <v>36901.9</v>
      </c>
      <c r="D110" s="13">
        <v>38658.800000000003</v>
      </c>
      <c r="E110" s="13">
        <v>40229.1</v>
      </c>
      <c r="F110" s="13">
        <v>41856.699999999997</v>
      </c>
      <c r="G110" s="16">
        <f t="shared" si="36"/>
        <v>1756.9000000000015</v>
      </c>
      <c r="H110" s="16">
        <f t="shared" si="37"/>
        <v>1756.9000000000015</v>
      </c>
      <c r="I110" s="16">
        <f t="shared" si="38"/>
        <v>104.76100146604918</v>
      </c>
      <c r="J110" s="25"/>
      <c r="K110" s="26"/>
      <c r="L110" s="25"/>
      <c r="M110" s="28"/>
      <c r="N110" s="6"/>
    </row>
    <row r="111" spans="1:14" ht="38.25">
      <c r="A111" s="14" t="s">
        <v>108</v>
      </c>
      <c r="B111" s="30">
        <v>28071.9</v>
      </c>
      <c r="C111" s="13">
        <v>19771.900000000001</v>
      </c>
      <c r="D111" s="13">
        <v>21626.2</v>
      </c>
      <c r="E111" s="13">
        <v>19727.8</v>
      </c>
      <c r="F111" s="35">
        <v>20170.400000000001</v>
      </c>
      <c r="G111" s="16">
        <f t="shared" si="36"/>
        <v>-6445.7000000000007</v>
      </c>
      <c r="H111" s="16">
        <f t="shared" si="37"/>
        <v>1854.2999999999993</v>
      </c>
      <c r="I111" s="16">
        <f t="shared" si="38"/>
        <v>109.37846135171631</v>
      </c>
      <c r="J111" s="25"/>
      <c r="K111" s="26"/>
      <c r="L111" s="25"/>
      <c r="M111" s="28"/>
      <c r="N111" s="6"/>
    </row>
    <row r="112" spans="1:14" ht="63.75">
      <c r="A112" s="14" t="s">
        <v>109</v>
      </c>
      <c r="B112" s="13">
        <v>13846.1</v>
      </c>
      <c r="C112" s="13">
        <v>14196.1</v>
      </c>
      <c r="D112" s="13">
        <v>15145.3</v>
      </c>
      <c r="E112" s="13">
        <v>15751.1</v>
      </c>
      <c r="F112" s="13">
        <v>16381.2</v>
      </c>
      <c r="G112" s="16">
        <f t="shared" ref="G112:G119" si="42">SUM(D112-B112)</f>
        <v>1299.1999999999989</v>
      </c>
      <c r="H112" s="16">
        <f t="shared" ref="H112:H119" si="43">SUM(D112-C112)</f>
        <v>949.19999999999891</v>
      </c>
      <c r="I112" s="16">
        <f t="shared" ref="I112:I119" si="44">SUM(D112/C112*100)</f>
        <v>106.68634343235112</v>
      </c>
      <c r="J112" s="25"/>
      <c r="K112" s="26"/>
      <c r="L112" s="25"/>
      <c r="M112" s="28"/>
      <c r="N112" s="6"/>
    </row>
    <row r="113" spans="1:14" ht="38.25">
      <c r="A113" s="14" t="s">
        <v>110</v>
      </c>
      <c r="B113" s="30">
        <v>21379</v>
      </c>
      <c r="C113" s="13">
        <v>1941.7</v>
      </c>
      <c r="D113" s="13"/>
      <c r="E113" s="13"/>
      <c r="F113" s="13"/>
      <c r="G113" s="16">
        <f t="shared" si="42"/>
        <v>-21379</v>
      </c>
      <c r="H113" s="16">
        <f t="shared" si="43"/>
        <v>-1941.7</v>
      </c>
      <c r="I113" s="16">
        <f t="shared" si="44"/>
        <v>0</v>
      </c>
      <c r="J113" s="25"/>
      <c r="K113" s="26"/>
      <c r="L113" s="25"/>
      <c r="M113" s="28"/>
      <c r="N113" s="6"/>
    </row>
    <row r="114" spans="1:14" ht="51">
      <c r="A114" s="14" t="s">
        <v>111</v>
      </c>
      <c r="B114" s="13">
        <v>3115.1</v>
      </c>
      <c r="C114" s="13">
        <v>2215.1</v>
      </c>
      <c r="D114" s="13">
        <v>2221.9</v>
      </c>
      <c r="E114" s="13">
        <v>2310.8000000000002</v>
      </c>
      <c r="F114" s="13">
        <v>2403.1999999999998</v>
      </c>
      <c r="G114" s="16">
        <f t="shared" si="42"/>
        <v>-893.19999999999982</v>
      </c>
      <c r="H114" s="16">
        <f t="shared" si="43"/>
        <v>6.8000000000001819</v>
      </c>
      <c r="I114" s="16">
        <f t="shared" si="44"/>
        <v>100.30698388334613</v>
      </c>
      <c r="J114" s="25"/>
      <c r="K114" s="26"/>
      <c r="L114" s="25"/>
      <c r="M114" s="28"/>
      <c r="N114" s="6"/>
    </row>
    <row r="115" spans="1:14" ht="25.5">
      <c r="A115" s="14" t="s">
        <v>113</v>
      </c>
      <c r="B115" s="13">
        <v>2939.3</v>
      </c>
      <c r="C115" s="13">
        <v>2956.6</v>
      </c>
      <c r="D115" s="13">
        <v>2956.6</v>
      </c>
      <c r="E115" s="13">
        <v>2956.6</v>
      </c>
      <c r="F115" s="13">
        <v>2956.6</v>
      </c>
      <c r="G115" s="16">
        <f t="shared" si="42"/>
        <v>17.299999999999727</v>
      </c>
      <c r="H115" s="16">
        <f t="shared" si="43"/>
        <v>0</v>
      </c>
      <c r="I115" s="16">
        <f t="shared" si="44"/>
        <v>100</v>
      </c>
      <c r="J115" s="25"/>
      <c r="K115" s="26"/>
      <c r="L115" s="25"/>
      <c r="M115" s="28"/>
      <c r="N115" s="6"/>
    </row>
    <row r="116" spans="1:14" ht="127.5">
      <c r="A116" s="14" t="s">
        <v>114</v>
      </c>
      <c r="B116" s="13">
        <v>702.8</v>
      </c>
      <c r="C116" s="13">
        <v>702.8</v>
      </c>
      <c r="D116" s="13">
        <v>469.3</v>
      </c>
      <c r="E116" s="13">
        <v>488.1</v>
      </c>
      <c r="F116" s="13">
        <v>507.6</v>
      </c>
      <c r="G116" s="16">
        <f t="shared" si="42"/>
        <v>-233.49999999999994</v>
      </c>
      <c r="H116" s="16">
        <f t="shared" si="43"/>
        <v>-233.49999999999994</v>
      </c>
      <c r="I116" s="16">
        <f t="shared" si="44"/>
        <v>66.775754126351742</v>
      </c>
      <c r="J116" s="25"/>
      <c r="K116" s="26"/>
      <c r="L116" s="25"/>
      <c r="M116" s="28"/>
      <c r="N116" s="6"/>
    </row>
    <row r="117" spans="1:14" ht="51">
      <c r="A117" s="14" t="s">
        <v>115</v>
      </c>
      <c r="B117" s="13">
        <v>37.200000000000003</v>
      </c>
      <c r="C117" s="13">
        <v>37.200000000000003</v>
      </c>
      <c r="D117" s="13">
        <v>9.6</v>
      </c>
      <c r="E117" s="13">
        <v>9.6</v>
      </c>
      <c r="F117" s="13">
        <v>9.6</v>
      </c>
      <c r="G117" s="16">
        <f t="shared" si="42"/>
        <v>-27.6</v>
      </c>
      <c r="H117" s="16">
        <f t="shared" si="43"/>
        <v>-27.6</v>
      </c>
      <c r="I117" s="16">
        <f t="shared" si="44"/>
        <v>25.806451612903224</v>
      </c>
      <c r="J117" s="25"/>
      <c r="K117" s="26"/>
      <c r="L117" s="25"/>
      <c r="M117" s="28"/>
      <c r="N117" s="6"/>
    </row>
    <row r="118" spans="1:14" ht="89.25">
      <c r="A118" s="14" t="s">
        <v>116</v>
      </c>
      <c r="B118" s="30">
        <v>189</v>
      </c>
      <c r="C118" s="13">
        <v>911</v>
      </c>
      <c r="D118" s="13">
        <v>388.5</v>
      </c>
      <c r="E118" s="13">
        <v>388.5</v>
      </c>
      <c r="F118" s="13">
        <v>388.5</v>
      </c>
      <c r="G118" s="16">
        <f t="shared" si="42"/>
        <v>199.5</v>
      </c>
      <c r="H118" s="16">
        <f t="shared" si="43"/>
        <v>-522.5</v>
      </c>
      <c r="I118" s="16">
        <f t="shared" si="44"/>
        <v>42.645444566410539</v>
      </c>
      <c r="J118" s="25"/>
      <c r="K118" s="26"/>
      <c r="L118" s="25"/>
      <c r="M118" s="28"/>
      <c r="N118" s="6"/>
    </row>
    <row r="119" spans="1:14" ht="76.5">
      <c r="A119" s="14" t="s">
        <v>117</v>
      </c>
      <c r="B119" s="30">
        <v>152</v>
      </c>
      <c r="C119" s="13">
        <v>1020</v>
      </c>
      <c r="D119" s="13">
        <v>1140</v>
      </c>
      <c r="E119" s="13">
        <v>1140</v>
      </c>
      <c r="F119" s="13">
        <v>1140</v>
      </c>
      <c r="G119" s="16">
        <f t="shared" si="42"/>
        <v>988</v>
      </c>
      <c r="H119" s="16">
        <f t="shared" si="43"/>
        <v>120</v>
      </c>
      <c r="I119" s="16">
        <f t="shared" si="44"/>
        <v>111.76470588235294</v>
      </c>
      <c r="J119" s="25"/>
      <c r="K119" s="26"/>
      <c r="L119" s="25"/>
      <c r="M119" s="28"/>
      <c r="N119" s="6"/>
    </row>
    <row r="120" spans="1:14" ht="38.25">
      <c r="A120" s="14" t="s">
        <v>134</v>
      </c>
      <c r="B120" s="13">
        <v>31041.5</v>
      </c>
      <c r="C120" s="13">
        <v>31041.5</v>
      </c>
      <c r="D120" s="13">
        <v>37336</v>
      </c>
      <c r="E120" s="13">
        <v>29868.799999999999</v>
      </c>
      <c r="F120" s="13">
        <v>29868.799999999999</v>
      </c>
      <c r="G120" s="16">
        <f t="shared" ref="G120:G134" si="45">SUM(D120-B120)</f>
        <v>6294.5</v>
      </c>
      <c r="H120" s="16">
        <f t="shared" ref="H120:H134" si="46">SUM(D120-C120)</f>
        <v>6294.5</v>
      </c>
      <c r="I120" s="16">
        <f t="shared" ref="I120:I134" si="47">SUM(D120/C120*100)</f>
        <v>120.27769276613564</v>
      </c>
      <c r="J120" s="25"/>
      <c r="K120" s="26"/>
      <c r="L120" s="25"/>
      <c r="M120" s="28"/>
      <c r="N120" s="6"/>
    </row>
    <row r="121" spans="1:14" ht="15.75">
      <c r="A121" s="8" t="s">
        <v>18</v>
      </c>
      <c r="B121" s="17">
        <f>SUM(B122:B131)</f>
        <v>34388.300000000003</v>
      </c>
      <c r="C121" s="17">
        <f>SUM(C122:C131)</f>
        <v>52997.399999999994</v>
      </c>
      <c r="D121" s="17">
        <f t="shared" ref="D121:F121" si="48">SUM(D122:D129)</f>
        <v>36233.700000000004</v>
      </c>
      <c r="E121" s="17">
        <f t="shared" si="48"/>
        <v>35080.300000000003</v>
      </c>
      <c r="F121" s="17">
        <f t="shared" si="48"/>
        <v>35712.300000000003</v>
      </c>
      <c r="G121" s="31">
        <f t="shared" si="45"/>
        <v>1845.4000000000015</v>
      </c>
      <c r="H121" s="31">
        <f t="shared" si="46"/>
        <v>-16763.69999999999</v>
      </c>
      <c r="I121" s="31">
        <f t="shared" si="47"/>
        <v>68.368825640503132</v>
      </c>
      <c r="J121" s="25"/>
      <c r="K121" s="26"/>
      <c r="L121" s="25"/>
      <c r="M121" s="28"/>
      <c r="N121" s="6"/>
    </row>
    <row r="122" spans="1:14" ht="25.5">
      <c r="A122" s="14" t="s">
        <v>34</v>
      </c>
      <c r="B122" s="30">
        <v>0</v>
      </c>
      <c r="C122" s="16">
        <v>1105.5999999999999</v>
      </c>
      <c r="D122" s="16"/>
      <c r="E122" s="16"/>
      <c r="F122" s="16"/>
      <c r="G122" s="16">
        <f t="shared" si="45"/>
        <v>0</v>
      </c>
      <c r="H122" s="16">
        <f t="shared" si="46"/>
        <v>-1105.5999999999999</v>
      </c>
      <c r="I122" s="16">
        <f t="shared" si="47"/>
        <v>0</v>
      </c>
      <c r="J122" s="25"/>
      <c r="K122" s="26"/>
      <c r="L122" s="25"/>
      <c r="M122" s="28"/>
      <c r="N122" s="6"/>
    </row>
    <row r="123" spans="1:14" ht="25.5">
      <c r="A123" s="14" t="s">
        <v>55</v>
      </c>
      <c r="B123" s="13">
        <v>477</v>
      </c>
      <c r="C123" s="13">
        <v>477</v>
      </c>
      <c r="D123" s="13">
        <v>845.9</v>
      </c>
      <c r="E123" s="13">
        <v>845.9</v>
      </c>
      <c r="F123" s="13">
        <v>845.9</v>
      </c>
      <c r="G123" s="16">
        <f t="shared" si="45"/>
        <v>368.9</v>
      </c>
      <c r="H123" s="16">
        <f t="shared" si="46"/>
        <v>368.9</v>
      </c>
      <c r="I123" s="16">
        <f t="shared" si="47"/>
        <v>177.33752620545073</v>
      </c>
      <c r="J123" s="25"/>
      <c r="K123" s="26"/>
      <c r="L123" s="25"/>
      <c r="M123" s="28"/>
      <c r="N123" s="6"/>
    </row>
    <row r="124" spans="1:14" ht="38.25">
      <c r="A124" s="14" t="s">
        <v>139</v>
      </c>
      <c r="B124" s="36">
        <v>0</v>
      </c>
      <c r="C124" s="30">
        <v>14982.6</v>
      </c>
      <c r="D124" s="13"/>
      <c r="E124" s="13"/>
      <c r="F124" s="13"/>
      <c r="G124" s="16">
        <f t="shared" ref="G124:G125" si="49">SUM(D124-B124)</f>
        <v>0</v>
      </c>
      <c r="H124" s="16">
        <f t="shared" si="46"/>
        <v>-14982.6</v>
      </c>
      <c r="I124" s="16">
        <f t="shared" si="47"/>
        <v>0</v>
      </c>
      <c r="J124" s="25"/>
      <c r="K124" s="26"/>
      <c r="L124" s="25"/>
      <c r="M124" s="28"/>
      <c r="N124" s="6"/>
    </row>
    <row r="125" spans="1:14" ht="25.5">
      <c r="A125" s="14" t="s">
        <v>67</v>
      </c>
      <c r="B125" s="30">
        <v>0</v>
      </c>
      <c r="C125" s="13">
        <v>1099.7</v>
      </c>
      <c r="D125" s="13">
        <v>1053.9000000000001</v>
      </c>
      <c r="E125" s="13"/>
      <c r="F125" s="13"/>
      <c r="G125" s="16">
        <f t="shared" si="49"/>
        <v>1053.9000000000001</v>
      </c>
      <c r="H125" s="16">
        <f t="shared" si="46"/>
        <v>-45.799999999999955</v>
      </c>
      <c r="I125" s="16">
        <f t="shared" si="47"/>
        <v>95.835227789397109</v>
      </c>
      <c r="J125" s="25"/>
      <c r="K125" s="26"/>
      <c r="L125" s="25"/>
      <c r="M125" s="28"/>
      <c r="N125" s="6"/>
    </row>
    <row r="126" spans="1:14" ht="63.75">
      <c r="A126" s="14" t="s">
        <v>70</v>
      </c>
      <c r="B126" s="30">
        <v>0</v>
      </c>
      <c r="C126" s="13">
        <v>180</v>
      </c>
      <c r="D126" s="13">
        <v>210</v>
      </c>
      <c r="E126" s="13"/>
      <c r="F126" s="13"/>
      <c r="G126" s="16">
        <f t="shared" si="45"/>
        <v>210</v>
      </c>
      <c r="H126" s="16">
        <f t="shared" si="46"/>
        <v>30</v>
      </c>
      <c r="I126" s="16">
        <f t="shared" si="47"/>
        <v>116.66666666666667</v>
      </c>
      <c r="J126" s="25"/>
      <c r="K126" s="26"/>
      <c r="L126" s="25"/>
      <c r="M126" s="28"/>
      <c r="N126" s="6"/>
    </row>
    <row r="127" spans="1:14" ht="51">
      <c r="A127" s="14" t="s">
        <v>81</v>
      </c>
      <c r="B127" s="13">
        <v>3083.8</v>
      </c>
      <c r="C127" s="13">
        <v>3083.8</v>
      </c>
      <c r="D127" s="13">
        <v>3040</v>
      </c>
      <c r="E127" s="13">
        <v>3040</v>
      </c>
      <c r="F127" s="13">
        <v>3672</v>
      </c>
      <c r="G127" s="16">
        <f t="shared" si="45"/>
        <v>-43.800000000000182</v>
      </c>
      <c r="H127" s="16">
        <f t="shared" si="46"/>
        <v>-43.800000000000182</v>
      </c>
      <c r="I127" s="16">
        <f t="shared" si="47"/>
        <v>98.579674427654183</v>
      </c>
      <c r="J127" s="25"/>
      <c r="K127" s="26"/>
      <c r="L127" s="25"/>
      <c r="M127" s="28"/>
      <c r="N127" s="6"/>
    </row>
    <row r="128" spans="1:14" ht="38.25">
      <c r="A128" s="14" t="s">
        <v>77</v>
      </c>
      <c r="B128" s="16">
        <v>30827.5</v>
      </c>
      <c r="C128" s="16">
        <v>31120.5</v>
      </c>
      <c r="D128" s="16">
        <v>31083.9</v>
      </c>
      <c r="E128" s="16">
        <v>31083.9</v>
      </c>
      <c r="F128" s="16">
        <v>31083.9</v>
      </c>
      <c r="G128" s="16">
        <f t="shared" si="45"/>
        <v>256.40000000000146</v>
      </c>
      <c r="H128" s="16">
        <f t="shared" si="46"/>
        <v>-36.599999999998545</v>
      </c>
      <c r="I128" s="16">
        <f t="shared" si="47"/>
        <v>99.882392635079782</v>
      </c>
      <c r="J128" s="25"/>
      <c r="K128" s="26"/>
      <c r="L128" s="25"/>
      <c r="M128" s="28"/>
      <c r="N128" s="6"/>
    </row>
    <row r="129" spans="1:14" ht="38.25">
      <c r="A129" s="14" t="s">
        <v>112</v>
      </c>
      <c r="B129" s="30">
        <v>0</v>
      </c>
      <c r="C129" s="16">
        <v>0</v>
      </c>
      <c r="D129" s="16"/>
      <c r="E129" s="16">
        <v>110.5</v>
      </c>
      <c r="F129" s="16">
        <v>110.5</v>
      </c>
      <c r="G129" s="16">
        <f t="shared" si="45"/>
        <v>0</v>
      </c>
      <c r="H129" s="16">
        <f t="shared" si="46"/>
        <v>0</v>
      </c>
      <c r="I129" s="16"/>
      <c r="J129" s="25"/>
      <c r="K129" s="26"/>
      <c r="L129" s="25"/>
      <c r="M129" s="28"/>
      <c r="N129" s="6"/>
    </row>
    <row r="130" spans="1:14" ht="51">
      <c r="A130" s="14" t="s">
        <v>119</v>
      </c>
      <c r="B130" s="30">
        <v>0</v>
      </c>
      <c r="C130" s="16">
        <v>615.1</v>
      </c>
      <c r="D130" s="16"/>
      <c r="E130" s="16"/>
      <c r="F130" s="16"/>
      <c r="G130" s="16">
        <f t="shared" ref="G130:G132" si="50">SUM(D130-B130)</f>
        <v>0</v>
      </c>
      <c r="H130" s="16">
        <f t="shared" ref="H130:H132" si="51">SUM(D130-C130)</f>
        <v>-615.1</v>
      </c>
      <c r="I130" s="16">
        <f t="shared" ref="I130:I131" si="52">SUM(D130/C130*100)</f>
        <v>0</v>
      </c>
      <c r="J130" s="25"/>
      <c r="K130" s="26"/>
      <c r="L130" s="25"/>
      <c r="M130" s="28"/>
      <c r="N130" s="6"/>
    </row>
    <row r="131" spans="1:14" ht="25.5">
      <c r="A131" s="14" t="s">
        <v>120</v>
      </c>
      <c r="B131" s="30">
        <v>0</v>
      </c>
      <c r="C131" s="16">
        <v>333.1</v>
      </c>
      <c r="D131" s="16"/>
      <c r="E131" s="16"/>
      <c r="F131" s="16"/>
      <c r="G131" s="16">
        <f t="shared" si="50"/>
        <v>0</v>
      </c>
      <c r="H131" s="16">
        <f t="shared" si="51"/>
        <v>-333.1</v>
      </c>
      <c r="I131" s="16">
        <f t="shared" si="52"/>
        <v>0</v>
      </c>
      <c r="J131" s="25"/>
      <c r="K131" s="26"/>
      <c r="L131" s="25"/>
      <c r="M131" s="28"/>
      <c r="N131" s="6"/>
    </row>
    <row r="132" spans="1:14" ht="15.75">
      <c r="A132" s="14"/>
      <c r="B132" s="24"/>
      <c r="C132" s="16"/>
      <c r="D132" s="16"/>
      <c r="E132" s="16"/>
      <c r="F132" s="16"/>
      <c r="G132" s="16">
        <f t="shared" si="50"/>
        <v>0</v>
      </c>
      <c r="H132" s="16">
        <f t="shared" si="51"/>
        <v>0</v>
      </c>
      <c r="I132" s="16"/>
      <c r="J132" s="25"/>
      <c r="K132" s="26"/>
      <c r="L132" s="25"/>
      <c r="M132" s="28"/>
      <c r="N132" s="6"/>
    </row>
    <row r="133" spans="1:14" ht="15.75">
      <c r="A133" s="51"/>
      <c r="B133" s="37"/>
      <c r="C133" s="38"/>
      <c r="D133" s="38"/>
      <c r="E133" s="38"/>
      <c r="F133" s="38"/>
      <c r="G133" s="16"/>
      <c r="H133" s="16"/>
      <c r="I133" s="16"/>
      <c r="J133" s="25"/>
      <c r="K133" s="26"/>
      <c r="L133" s="25"/>
      <c r="M133" s="28"/>
      <c r="N133" s="6"/>
    </row>
    <row r="134" spans="1:14" ht="15.75">
      <c r="A134" s="8" t="s">
        <v>40</v>
      </c>
      <c r="B134" s="17">
        <f>SUM(B20+B76+B121)</f>
        <v>1684281.9000000001</v>
      </c>
      <c r="C134" s="17">
        <f>SUM(C20+C76+C121)</f>
        <v>1885885.4000000004</v>
      </c>
      <c r="D134" s="17">
        <f>SUM(D20+D76+D121)</f>
        <v>1557694.0000000002</v>
      </c>
      <c r="E134" s="17">
        <f t="shared" ref="E134:F134" si="53">SUM(E20+E76+E121)</f>
        <v>1217424.2</v>
      </c>
      <c r="F134" s="17">
        <f t="shared" si="53"/>
        <v>1192327.7</v>
      </c>
      <c r="G134" s="16">
        <f t="shared" si="45"/>
        <v>-126587.89999999991</v>
      </c>
      <c r="H134" s="16">
        <f t="shared" si="46"/>
        <v>-328191.40000000014</v>
      </c>
      <c r="I134" s="16">
        <f t="shared" si="47"/>
        <v>82.597489752028409</v>
      </c>
      <c r="J134" s="25"/>
      <c r="K134" s="26"/>
      <c r="L134" s="25"/>
      <c r="M134" s="28"/>
      <c r="N134" s="6"/>
    </row>
    <row r="135" spans="1:14" ht="14.25">
      <c r="A135" s="21"/>
      <c r="B135" s="20"/>
      <c r="C135" s="20"/>
      <c r="D135" s="20"/>
      <c r="E135" s="20"/>
      <c r="F135" s="20"/>
      <c r="G135" s="22"/>
      <c r="H135" s="19"/>
      <c r="I135" s="19"/>
      <c r="J135" s="25"/>
      <c r="K135" s="26"/>
      <c r="L135" s="25"/>
      <c r="M135" s="28"/>
      <c r="N135" s="6"/>
    </row>
    <row r="136" spans="1:14" ht="14.25">
      <c r="A136" s="21"/>
      <c r="B136" s="20"/>
      <c r="C136" s="20"/>
      <c r="D136" s="20"/>
      <c r="E136" s="20"/>
      <c r="F136" s="20"/>
      <c r="G136" s="22"/>
      <c r="H136" s="19"/>
      <c r="I136" s="19"/>
      <c r="J136" s="25"/>
      <c r="K136" s="26"/>
      <c r="L136" s="25"/>
      <c r="M136" s="28"/>
      <c r="N136" s="6"/>
    </row>
    <row r="137" spans="1:14" ht="14.25">
      <c r="A137" s="21"/>
      <c r="B137" s="20"/>
      <c r="C137" s="20"/>
      <c r="D137" s="20"/>
      <c r="E137" s="20"/>
      <c r="F137" s="20"/>
      <c r="G137" s="22"/>
      <c r="H137" s="19"/>
      <c r="I137" s="19"/>
      <c r="J137" s="25"/>
      <c r="K137" s="26"/>
      <c r="L137" s="25"/>
      <c r="M137" s="28"/>
      <c r="N137" s="6"/>
    </row>
    <row r="138" spans="1:14" ht="14.25">
      <c r="A138" s="21"/>
      <c r="B138" s="20"/>
      <c r="C138" s="20"/>
      <c r="D138" s="20"/>
      <c r="E138" s="20"/>
      <c r="F138" s="20"/>
      <c r="G138" s="22"/>
      <c r="H138" s="19"/>
      <c r="I138" s="19"/>
      <c r="J138" s="25"/>
      <c r="K138" s="26"/>
      <c r="L138" s="25"/>
      <c r="M138" s="28"/>
      <c r="N138" s="6"/>
    </row>
    <row r="139" spans="1:14" ht="14.25">
      <c r="A139" s="21"/>
      <c r="B139" s="20"/>
      <c r="C139" s="20"/>
      <c r="D139" s="20"/>
      <c r="E139" s="20"/>
      <c r="F139" s="20"/>
      <c r="G139" s="22"/>
      <c r="H139" s="19"/>
      <c r="I139" s="19"/>
      <c r="J139" s="25"/>
      <c r="K139" s="26"/>
      <c r="L139" s="25"/>
      <c r="M139" s="28"/>
      <c r="N139" s="6"/>
    </row>
    <row r="140" spans="1:14" ht="14.25">
      <c r="A140" s="21"/>
      <c r="B140" s="20"/>
      <c r="C140" s="20"/>
      <c r="D140" s="20"/>
      <c r="E140" s="20"/>
      <c r="F140" s="20"/>
      <c r="G140" s="22"/>
      <c r="H140" s="19"/>
      <c r="I140" s="19"/>
      <c r="J140" s="25"/>
      <c r="K140" s="26"/>
      <c r="L140" s="25"/>
      <c r="M140" s="28"/>
      <c r="N140" s="6"/>
    </row>
    <row r="141" spans="1:14" ht="14.25">
      <c r="A141" s="21"/>
      <c r="B141" s="20"/>
      <c r="C141" s="20"/>
      <c r="D141" s="20"/>
      <c r="E141" s="20"/>
      <c r="F141" s="20"/>
      <c r="G141" s="22"/>
      <c r="H141" s="19"/>
      <c r="I141" s="19"/>
      <c r="J141" s="25"/>
      <c r="K141" s="26"/>
      <c r="L141" s="25"/>
      <c r="M141" s="28"/>
      <c r="N141" s="6"/>
    </row>
    <row r="142" spans="1:14" ht="14.25">
      <c r="A142" s="21"/>
      <c r="B142" s="20"/>
      <c r="C142" s="20"/>
      <c r="D142" s="20"/>
      <c r="E142" s="20"/>
      <c r="F142" s="20"/>
      <c r="G142" s="22"/>
      <c r="H142" s="19"/>
      <c r="I142" s="19"/>
      <c r="J142" s="25"/>
      <c r="K142" s="26"/>
      <c r="L142" s="25"/>
      <c r="M142" s="28"/>
      <c r="N142" s="6"/>
    </row>
    <row r="143" spans="1:14">
      <c r="J143" s="6"/>
      <c r="K143" s="6"/>
      <c r="L143" s="6"/>
      <c r="M143" s="29"/>
      <c r="N143" s="6"/>
    </row>
    <row r="144" spans="1:14" ht="15.75">
      <c r="A144" s="54"/>
      <c r="B144" s="55"/>
      <c r="C144" s="55"/>
      <c r="D144" s="55"/>
      <c r="E144" s="55"/>
      <c r="F144" s="55"/>
    </row>
    <row r="145" spans="1:6" ht="15.75">
      <c r="A145" s="54"/>
      <c r="B145" s="55"/>
      <c r="C145" s="55"/>
      <c r="D145" s="55"/>
      <c r="E145" s="55"/>
      <c r="F145" s="55"/>
    </row>
    <row r="146" spans="1:6" ht="15.75">
      <c r="A146" s="56"/>
      <c r="B146" s="55"/>
      <c r="C146" s="55"/>
      <c r="D146" s="55"/>
      <c r="E146" s="55"/>
      <c r="F146" s="55"/>
    </row>
    <row r="147" spans="1:6" ht="15.75">
      <c r="A147" s="56"/>
      <c r="B147" s="55"/>
      <c r="C147" s="55"/>
      <c r="D147" s="55"/>
      <c r="E147" s="55"/>
      <c r="F147" s="55"/>
    </row>
    <row r="148" spans="1:6" ht="15.75">
      <c r="A148" s="56"/>
      <c r="B148" s="55"/>
      <c r="C148" s="55"/>
      <c r="D148" s="55"/>
      <c r="E148" s="55"/>
      <c r="F148" s="55"/>
    </row>
    <row r="149" spans="1:6" ht="15.75">
      <c r="A149" s="56"/>
      <c r="B149" s="55"/>
      <c r="C149" s="55"/>
      <c r="D149" s="55"/>
      <c r="E149" s="55"/>
      <c r="F149" s="55"/>
    </row>
    <row r="150" spans="1:6" ht="15.75">
      <c r="A150" s="56"/>
      <c r="B150" s="55"/>
      <c r="C150" s="55"/>
      <c r="D150" s="55"/>
      <c r="E150" s="55"/>
      <c r="F150" s="55"/>
    </row>
    <row r="151" spans="1:6" ht="15.75">
      <c r="A151" s="56"/>
      <c r="B151" s="55"/>
      <c r="C151" s="55"/>
      <c r="D151" s="55"/>
      <c r="E151" s="55"/>
      <c r="F151" s="55"/>
    </row>
    <row r="152" spans="1:6" ht="15.75">
      <c r="A152" s="56"/>
      <c r="B152" s="55"/>
      <c r="C152" s="55"/>
      <c r="D152" s="55"/>
      <c r="E152" s="55"/>
      <c r="F152" s="55"/>
    </row>
    <row r="153" spans="1:6" ht="14.25">
      <c r="A153" s="57"/>
      <c r="B153" s="20"/>
      <c r="C153" s="20"/>
      <c r="D153" s="20"/>
      <c r="E153" s="20"/>
      <c r="F153" s="20"/>
    </row>
    <row r="154" spans="1:6" ht="15">
      <c r="A154" s="57"/>
      <c r="B154" s="55"/>
      <c r="C154" s="55"/>
      <c r="D154" s="55"/>
      <c r="E154" s="55"/>
      <c r="F154" s="55"/>
    </row>
    <row r="155" spans="1:6">
      <c r="A155" s="6"/>
      <c r="B155" s="6"/>
      <c r="C155" s="6"/>
      <c r="D155" s="6"/>
      <c r="E155" s="6"/>
      <c r="F155" s="6"/>
    </row>
    <row r="156" spans="1:6">
      <c r="A156" s="6"/>
      <c r="B156" s="6"/>
      <c r="C156" s="6"/>
      <c r="D156" s="6"/>
      <c r="E156" s="6"/>
      <c r="F156" s="6"/>
    </row>
  </sheetData>
  <mergeCells count="9">
    <mergeCell ref="A3:H3"/>
    <mergeCell ref="A4:H4"/>
    <mergeCell ref="A5:H5"/>
    <mergeCell ref="B7:C7"/>
    <mergeCell ref="G7:I7"/>
    <mergeCell ref="D7:D8"/>
    <mergeCell ref="E7:E8"/>
    <mergeCell ref="F7:F8"/>
    <mergeCell ref="A7:A8"/>
  </mergeCells>
  <phoneticPr fontId="0" type="noConversion"/>
  <pageMargins left="0.15748031496062992" right="0.15748031496062992" top="0.74803149606299213" bottom="0.19685039370078741" header="0.31496062992125984" footer="0.19685039370078741"/>
  <pageSetup paperSize="9" scale="85" orientation="landscape" r:id="rId1"/>
  <ignoredErrors>
    <ignoredError sqref="I15 G106:H106" formula="1"/>
    <ignoredError sqref="D121:F1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G67"/>
  <sheetViews>
    <sheetView tabSelected="1" topLeftCell="A54" workbookViewId="0">
      <selection activeCell="F73" sqref="F73"/>
    </sheetView>
  </sheetViews>
  <sheetFormatPr defaultRowHeight="12.75"/>
  <cols>
    <col min="1" max="1" width="45.85546875" customWidth="1"/>
    <col min="2" max="4" width="11" bestFit="1" customWidth="1"/>
    <col min="5" max="7" width="11.28515625" bestFit="1" customWidth="1"/>
  </cols>
  <sheetData>
    <row r="2" spans="1:7" ht="33" customHeight="1">
      <c r="A2" s="64" t="s">
        <v>21</v>
      </c>
      <c r="B2" s="64"/>
      <c r="C2" s="64"/>
      <c r="D2" s="64"/>
    </row>
    <row r="3" spans="1:7" ht="22.5" customHeight="1">
      <c r="A3" s="1"/>
      <c r="B3" s="65" t="s">
        <v>23</v>
      </c>
      <c r="C3" s="65"/>
      <c r="D3" s="65"/>
      <c r="E3" s="65" t="s">
        <v>22</v>
      </c>
      <c r="F3" s="65"/>
      <c r="G3" s="65"/>
    </row>
    <row r="4" spans="1:7" ht="26.25" customHeight="1">
      <c r="A4" s="10"/>
      <c r="B4" s="11">
        <v>2024</v>
      </c>
      <c r="C4" s="11">
        <v>2025</v>
      </c>
      <c r="D4" s="11">
        <v>2026</v>
      </c>
      <c r="E4" s="11">
        <v>2024</v>
      </c>
      <c r="F4" s="11">
        <v>2025</v>
      </c>
      <c r="G4" s="11">
        <v>2026</v>
      </c>
    </row>
    <row r="5" spans="1:7" ht="15.75">
      <c r="A5" s="12" t="s">
        <v>24</v>
      </c>
      <c r="B5" s="31">
        <f t="shared" ref="B5:D5" si="0">SUM(B6)</f>
        <v>46583.5</v>
      </c>
      <c r="C5" s="31">
        <f t="shared" si="0"/>
        <v>46533.2</v>
      </c>
      <c r="D5" s="31">
        <f t="shared" si="0"/>
        <v>45820.2</v>
      </c>
      <c r="E5" s="31">
        <f t="shared" ref="E5:G5" si="1">SUM(E6:E6)</f>
        <v>2451.8000000000002</v>
      </c>
      <c r="F5" s="31">
        <f t="shared" si="1"/>
        <v>2449.1999999999998</v>
      </c>
      <c r="G5" s="31">
        <f t="shared" si="1"/>
        <v>2411.6</v>
      </c>
    </row>
    <row r="6" spans="1:7" ht="38.25">
      <c r="A6" s="7" t="s">
        <v>13</v>
      </c>
      <c r="B6" s="13">
        <v>46583.5</v>
      </c>
      <c r="C6" s="13">
        <v>46533.2</v>
      </c>
      <c r="D6" s="13">
        <v>45820.2</v>
      </c>
      <c r="E6" s="13">
        <v>2451.8000000000002</v>
      </c>
      <c r="F6" s="13">
        <v>2449.1999999999998</v>
      </c>
      <c r="G6" s="13">
        <v>2411.6</v>
      </c>
    </row>
    <row r="7" spans="1:7" ht="15.75">
      <c r="A7" s="12" t="s">
        <v>25</v>
      </c>
      <c r="B7" s="31">
        <f t="shared" ref="B7:G7" si="2">SUM(B8:B21)</f>
        <v>82344.900000000009</v>
      </c>
      <c r="C7" s="31">
        <f t="shared" si="2"/>
        <v>62840.6</v>
      </c>
      <c r="D7" s="31">
        <f t="shared" si="2"/>
        <v>61592.800000000003</v>
      </c>
      <c r="E7" s="31">
        <f t="shared" si="2"/>
        <v>20437.8</v>
      </c>
      <c r="F7" s="31">
        <f t="shared" si="2"/>
        <v>12957.099999999999</v>
      </c>
      <c r="G7" s="31">
        <f t="shared" si="2"/>
        <v>12957.099999999999</v>
      </c>
    </row>
    <row r="8" spans="1:7" ht="63.75">
      <c r="A8" s="14" t="s">
        <v>69</v>
      </c>
      <c r="B8" s="13">
        <v>889.3</v>
      </c>
      <c r="C8" s="13">
        <v>889.3</v>
      </c>
      <c r="D8" s="13">
        <v>889.3</v>
      </c>
      <c r="E8" s="16"/>
      <c r="F8" s="16"/>
      <c r="G8" s="16"/>
    </row>
    <row r="9" spans="1:7" ht="38.25">
      <c r="A9" s="14" t="s">
        <v>14</v>
      </c>
      <c r="B9" s="13">
        <v>19234.900000000001</v>
      </c>
      <c r="C9" s="13">
        <v>19234.900000000001</v>
      </c>
      <c r="D9" s="13">
        <v>19234.900000000001</v>
      </c>
      <c r="E9" s="16">
        <v>9482</v>
      </c>
      <c r="F9" s="16">
        <v>9482</v>
      </c>
      <c r="G9" s="16">
        <v>9482</v>
      </c>
    </row>
    <row r="10" spans="1:7" ht="51">
      <c r="A10" s="14" t="s">
        <v>75</v>
      </c>
      <c r="B10" s="13">
        <v>3341.4</v>
      </c>
      <c r="C10" s="13">
        <v>3341.4</v>
      </c>
      <c r="D10" s="13">
        <v>3341.4</v>
      </c>
      <c r="E10" s="16">
        <v>450</v>
      </c>
      <c r="F10" s="16">
        <v>450</v>
      </c>
      <c r="G10" s="16">
        <v>450</v>
      </c>
    </row>
    <row r="11" spans="1:7" ht="38.25">
      <c r="A11" s="14" t="s">
        <v>76</v>
      </c>
      <c r="B11" s="13">
        <v>801</v>
      </c>
      <c r="C11" s="13">
        <v>801</v>
      </c>
      <c r="D11" s="13">
        <v>801</v>
      </c>
      <c r="E11" s="16">
        <v>91</v>
      </c>
      <c r="F11" s="13">
        <v>91</v>
      </c>
      <c r="G11" s="13">
        <v>91</v>
      </c>
    </row>
    <row r="12" spans="1:7" ht="51">
      <c r="A12" s="14" t="s">
        <v>78</v>
      </c>
      <c r="B12" s="13">
        <v>32073.1</v>
      </c>
      <c r="C12" s="13">
        <v>31062.3</v>
      </c>
      <c r="D12" s="13">
        <v>29814.5</v>
      </c>
      <c r="E12" s="16">
        <v>1270.8</v>
      </c>
      <c r="F12" s="16">
        <v>1270.8</v>
      </c>
      <c r="G12" s="16">
        <v>1270.8</v>
      </c>
    </row>
    <row r="13" spans="1:7" ht="89.25">
      <c r="A13" s="39" t="s">
        <v>142</v>
      </c>
      <c r="B13" s="13">
        <v>536.4</v>
      </c>
      <c r="C13" s="13"/>
      <c r="D13" s="13"/>
      <c r="E13" s="23">
        <v>5.4</v>
      </c>
      <c r="F13" s="23"/>
      <c r="G13" s="13"/>
    </row>
    <row r="14" spans="1:7" ht="63.75">
      <c r="A14" s="14" t="s">
        <v>140</v>
      </c>
      <c r="B14" s="13">
        <v>13102.7</v>
      </c>
      <c r="C14" s="13"/>
      <c r="D14" s="13"/>
      <c r="E14" s="23">
        <v>5</v>
      </c>
      <c r="F14" s="23"/>
      <c r="G14" s="13"/>
    </row>
    <row r="15" spans="1:7" ht="25.5">
      <c r="A15" s="40" t="s">
        <v>143</v>
      </c>
      <c r="B15" s="13">
        <v>3150.6</v>
      </c>
      <c r="C15" s="13"/>
      <c r="D15" s="13"/>
      <c r="E15" s="23">
        <v>7220.3</v>
      </c>
      <c r="F15" s="23"/>
      <c r="G15" s="13"/>
    </row>
    <row r="16" spans="1:7" ht="63.75">
      <c r="A16" s="14" t="s">
        <v>141</v>
      </c>
      <c r="B16" s="13">
        <v>1703.8</v>
      </c>
      <c r="C16" s="13"/>
      <c r="D16" s="13"/>
      <c r="E16" s="58">
        <v>250</v>
      </c>
      <c r="F16" s="58"/>
      <c r="G16" s="35"/>
    </row>
    <row r="17" spans="1:7" ht="15.75">
      <c r="A17" s="14" t="s">
        <v>15</v>
      </c>
      <c r="B17" s="13">
        <v>5123.5</v>
      </c>
      <c r="C17" s="13">
        <v>5123.5</v>
      </c>
      <c r="D17" s="13">
        <v>5123.5</v>
      </c>
      <c r="E17" s="66">
        <v>738</v>
      </c>
      <c r="F17" s="66">
        <v>738</v>
      </c>
      <c r="G17" s="66">
        <v>738</v>
      </c>
    </row>
    <row r="18" spans="1:7" ht="25.5">
      <c r="A18" s="14" t="s">
        <v>32</v>
      </c>
      <c r="B18" s="13"/>
      <c r="C18" s="13"/>
      <c r="D18" s="13"/>
      <c r="E18" s="35"/>
      <c r="F18" s="66"/>
      <c r="G18" s="35"/>
    </row>
    <row r="19" spans="1:7" ht="102">
      <c r="A19" s="14" t="s">
        <v>103</v>
      </c>
      <c r="B19" s="35">
        <v>1339.2</v>
      </c>
      <c r="C19" s="35">
        <v>1339.2</v>
      </c>
      <c r="D19" s="35">
        <v>1339.2</v>
      </c>
      <c r="E19" s="66">
        <v>621.29999999999995</v>
      </c>
      <c r="F19" s="66">
        <v>621.29999999999995</v>
      </c>
      <c r="G19" s="66">
        <v>621.29999999999995</v>
      </c>
    </row>
    <row r="20" spans="1:7" ht="25.5">
      <c r="A20" s="7" t="s">
        <v>32</v>
      </c>
      <c r="B20" s="13">
        <v>292.8</v>
      </c>
      <c r="C20" s="13">
        <v>292.8</v>
      </c>
      <c r="D20" s="13">
        <v>292.8</v>
      </c>
      <c r="E20" s="66">
        <v>4</v>
      </c>
      <c r="F20" s="66">
        <v>4</v>
      </c>
      <c r="G20" s="66">
        <v>4</v>
      </c>
    </row>
    <row r="21" spans="1:7" ht="38.25">
      <c r="A21" s="45" t="s">
        <v>33</v>
      </c>
      <c r="B21" s="13">
        <v>756.2</v>
      </c>
      <c r="C21" s="13">
        <v>756.2</v>
      </c>
      <c r="D21" s="13">
        <v>756.2</v>
      </c>
      <c r="E21" s="67">
        <v>300</v>
      </c>
      <c r="F21" s="59">
        <v>300</v>
      </c>
      <c r="G21" s="59">
        <v>300</v>
      </c>
    </row>
    <row r="22" spans="1:7" ht="15.75">
      <c r="A22" s="12" t="s">
        <v>26</v>
      </c>
      <c r="B22" s="31">
        <f>SUM(B23:B30)</f>
        <v>4868.1000000000004</v>
      </c>
      <c r="C22" s="31">
        <f t="shared" ref="C22:D22" si="3">SUM(C23:C30)</f>
        <v>4868.1000000000004</v>
      </c>
      <c r="D22" s="31">
        <f t="shared" si="3"/>
        <v>4868.1000000000004</v>
      </c>
      <c r="E22" s="31">
        <v>255</v>
      </c>
      <c r="F22" s="31">
        <v>255</v>
      </c>
      <c r="G22" s="31">
        <v>255</v>
      </c>
    </row>
    <row r="23" spans="1:7" ht="51">
      <c r="A23" s="14" t="s">
        <v>121</v>
      </c>
      <c r="B23" s="13"/>
      <c r="C23" s="13"/>
      <c r="D23" s="13"/>
      <c r="E23" s="13"/>
      <c r="F23" s="13"/>
      <c r="G23" s="31"/>
    </row>
    <row r="24" spans="1:7" ht="38.25">
      <c r="A24" s="14" t="s">
        <v>122</v>
      </c>
      <c r="B24" s="35">
        <v>1565.5</v>
      </c>
      <c r="C24" s="35">
        <v>1565.5</v>
      </c>
      <c r="D24" s="35">
        <v>1565.5</v>
      </c>
      <c r="E24" s="16">
        <v>5</v>
      </c>
      <c r="F24" s="16">
        <v>5</v>
      </c>
      <c r="G24" s="16">
        <v>5</v>
      </c>
    </row>
    <row r="25" spans="1:7" ht="51">
      <c r="A25" s="14" t="s">
        <v>123</v>
      </c>
      <c r="B25" s="35">
        <v>360.8</v>
      </c>
      <c r="C25" s="35">
        <v>360.8</v>
      </c>
      <c r="D25" s="35">
        <v>360.8</v>
      </c>
      <c r="E25" s="13">
        <v>60</v>
      </c>
      <c r="F25" s="13">
        <v>60</v>
      </c>
      <c r="G25" s="13">
        <v>60</v>
      </c>
    </row>
    <row r="26" spans="1:7" ht="51">
      <c r="A26" s="14" t="s">
        <v>124</v>
      </c>
      <c r="B26" s="35">
        <v>180.5</v>
      </c>
      <c r="C26" s="35">
        <v>180.5</v>
      </c>
      <c r="D26" s="35">
        <v>180.5</v>
      </c>
      <c r="E26" s="13">
        <v>30</v>
      </c>
      <c r="F26" s="13">
        <v>30</v>
      </c>
      <c r="G26" s="16">
        <v>30</v>
      </c>
    </row>
    <row r="27" spans="1:7" ht="38.25">
      <c r="A27" s="14" t="s">
        <v>125</v>
      </c>
      <c r="B27" s="35">
        <v>180.4</v>
      </c>
      <c r="C27" s="35">
        <v>180.4</v>
      </c>
      <c r="D27" s="35">
        <v>180.4</v>
      </c>
      <c r="E27" s="16">
        <v>60</v>
      </c>
      <c r="F27" s="16">
        <v>60</v>
      </c>
      <c r="G27" s="16">
        <v>60</v>
      </c>
    </row>
    <row r="28" spans="1:7" ht="38.25">
      <c r="A28" s="14" t="s">
        <v>126</v>
      </c>
      <c r="B28" s="35">
        <v>360.8</v>
      </c>
      <c r="C28" s="35">
        <v>360.8</v>
      </c>
      <c r="D28" s="35">
        <v>360.8</v>
      </c>
      <c r="E28" s="16">
        <v>90</v>
      </c>
      <c r="F28" s="16">
        <v>90</v>
      </c>
      <c r="G28" s="16">
        <v>90</v>
      </c>
    </row>
    <row r="29" spans="1:7" ht="76.5">
      <c r="A29" s="14" t="s">
        <v>127</v>
      </c>
      <c r="B29" s="35">
        <v>1669.3</v>
      </c>
      <c r="C29" s="35">
        <v>1669.3</v>
      </c>
      <c r="D29" s="35">
        <v>1669.3</v>
      </c>
      <c r="E29" s="16"/>
      <c r="F29" s="16"/>
      <c r="G29" s="16"/>
    </row>
    <row r="30" spans="1:7" ht="51">
      <c r="A30" s="14" t="s">
        <v>128</v>
      </c>
      <c r="B30" s="35">
        <v>550.79999999999995</v>
      </c>
      <c r="C30" s="35">
        <v>550.79999999999995</v>
      </c>
      <c r="D30" s="35">
        <v>550.79999999999995</v>
      </c>
      <c r="E30" s="16">
        <v>10</v>
      </c>
      <c r="F30" s="16">
        <v>10</v>
      </c>
      <c r="G30" s="16">
        <v>10</v>
      </c>
    </row>
    <row r="31" spans="1:7" ht="15.75">
      <c r="A31" s="12" t="s">
        <v>27</v>
      </c>
      <c r="B31" s="31">
        <f>SUM(B32:B40)</f>
        <v>33084.800000000003</v>
      </c>
      <c r="C31" s="31">
        <f t="shared" ref="C31:D31" si="4">SUM(C32:C40)</f>
        <v>174.3</v>
      </c>
      <c r="D31" s="31">
        <f t="shared" si="4"/>
        <v>178.8</v>
      </c>
      <c r="E31" s="31">
        <v>3899</v>
      </c>
      <c r="F31" s="31">
        <v>19.399999999999999</v>
      </c>
      <c r="G31" s="31">
        <v>19.899999999999999</v>
      </c>
    </row>
    <row r="32" spans="1:7" ht="25.5">
      <c r="A32" s="14" t="s">
        <v>31</v>
      </c>
      <c r="B32" s="13"/>
      <c r="C32" s="13"/>
      <c r="D32" s="13"/>
      <c r="E32" s="13"/>
      <c r="F32" s="13"/>
      <c r="G32" s="13"/>
    </row>
    <row r="33" spans="1:7" ht="25.5">
      <c r="A33" s="14" t="s">
        <v>16</v>
      </c>
      <c r="B33" s="13">
        <v>269</v>
      </c>
      <c r="C33" s="13"/>
      <c r="D33" s="13"/>
      <c r="E33" s="32">
        <v>30</v>
      </c>
      <c r="F33" s="13"/>
      <c r="G33" s="13"/>
    </row>
    <row r="34" spans="1:7" ht="51">
      <c r="A34" s="14" t="s">
        <v>84</v>
      </c>
      <c r="B34" s="13">
        <v>174.1</v>
      </c>
      <c r="C34" s="13">
        <v>174.3</v>
      </c>
      <c r="D34" s="13">
        <v>178.8</v>
      </c>
      <c r="E34" s="13">
        <v>19.3</v>
      </c>
      <c r="F34" s="13">
        <v>19.399999999999999</v>
      </c>
      <c r="G34" s="13">
        <v>19.899999999999999</v>
      </c>
    </row>
    <row r="35" spans="1:7" ht="25.5">
      <c r="A35" s="14" t="s">
        <v>85</v>
      </c>
      <c r="B35" s="13">
        <v>63.3</v>
      </c>
      <c r="C35" s="13"/>
      <c r="D35" s="13"/>
      <c r="E35" s="13">
        <v>5</v>
      </c>
      <c r="F35" s="13"/>
      <c r="G35" s="13"/>
    </row>
    <row r="36" spans="1:7" ht="25.5">
      <c r="A36" s="41" t="s">
        <v>145</v>
      </c>
      <c r="B36" s="13">
        <v>257</v>
      </c>
      <c r="C36" s="13"/>
      <c r="D36" s="13"/>
      <c r="E36" s="13">
        <v>28.6</v>
      </c>
      <c r="F36" s="13"/>
      <c r="G36" s="13"/>
    </row>
    <row r="37" spans="1:7" ht="25.5">
      <c r="A37" s="42" t="s">
        <v>146</v>
      </c>
      <c r="B37" s="13">
        <v>6400.2</v>
      </c>
      <c r="C37" s="32"/>
      <c r="D37" s="32"/>
      <c r="E37" s="32">
        <v>1024</v>
      </c>
      <c r="F37" s="13"/>
      <c r="G37" s="13"/>
    </row>
    <row r="38" spans="1:7" ht="63.75">
      <c r="A38" s="41" t="s">
        <v>147</v>
      </c>
      <c r="B38" s="13">
        <v>3972.5</v>
      </c>
      <c r="C38" s="32"/>
      <c r="D38" s="32"/>
      <c r="E38" s="32">
        <v>397.3</v>
      </c>
      <c r="F38" s="13"/>
      <c r="G38" s="13"/>
    </row>
    <row r="39" spans="1:7" ht="38.25">
      <c r="A39" s="14" t="s">
        <v>148</v>
      </c>
      <c r="B39" s="13">
        <v>3760</v>
      </c>
      <c r="C39" s="32"/>
      <c r="D39" s="32"/>
      <c r="E39" s="32">
        <v>373.9</v>
      </c>
      <c r="F39" s="13"/>
      <c r="G39" s="13"/>
    </row>
    <row r="40" spans="1:7" ht="63.75">
      <c r="A40" s="40" t="s">
        <v>149</v>
      </c>
      <c r="B40" s="13">
        <v>18188.7</v>
      </c>
      <c r="C40" s="32"/>
      <c r="D40" s="32"/>
      <c r="E40" s="32">
        <v>2020.9</v>
      </c>
      <c r="F40" s="13"/>
      <c r="G40" s="13"/>
    </row>
    <row r="41" spans="1:7" ht="15.75">
      <c r="A41" s="12" t="s">
        <v>20</v>
      </c>
      <c r="B41" s="31">
        <f>SUM(B42:B60)</f>
        <v>418640.8</v>
      </c>
      <c r="C41" s="31">
        <f t="shared" ref="C41:G41" si="5">SUM(C42:C60)</f>
        <v>131349.29999999999</v>
      </c>
      <c r="D41" s="31">
        <f t="shared" si="5"/>
        <v>97515.6</v>
      </c>
      <c r="E41" s="31">
        <f t="shared" si="5"/>
        <v>17715.199999999997</v>
      </c>
      <c r="F41" s="31">
        <f t="shared" si="5"/>
        <v>6144.4000000000005</v>
      </c>
      <c r="G41" s="31">
        <f t="shared" si="5"/>
        <v>7345.6</v>
      </c>
    </row>
    <row r="42" spans="1:7" ht="25.5">
      <c r="A42" s="14" t="s">
        <v>29</v>
      </c>
      <c r="B42" s="13"/>
      <c r="C42" s="13"/>
      <c r="D42" s="13"/>
      <c r="E42" s="13"/>
      <c r="F42" s="13"/>
      <c r="G42" s="13"/>
    </row>
    <row r="43" spans="1:7" ht="25.5">
      <c r="A43" s="14" t="s">
        <v>30</v>
      </c>
      <c r="B43" s="13"/>
      <c r="C43" s="13"/>
      <c r="D43" s="13"/>
      <c r="E43" s="13"/>
      <c r="F43" s="13"/>
      <c r="G43" s="13"/>
    </row>
    <row r="44" spans="1:7" ht="15.75">
      <c r="A44" s="14" t="s">
        <v>47</v>
      </c>
      <c r="B44" s="13">
        <v>33618.1</v>
      </c>
      <c r="C44" s="13">
        <v>31937.200000000001</v>
      </c>
      <c r="D44" s="13">
        <v>30256.3</v>
      </c>
      <c r="E44" s="13">
        <v>33.700000000000003</v>
      </c>
      <c r="F44" s="13">
        <v>32</v>
      </c>
      <c r="G44" s="13">
        <v>30.3</v>
      </c>
    </row>
    <row r="45" spans="1:7" ht="38.25">
      <c r="A45" s="14" t="s">
        <v>50</v>
      </c>
      <c r="B45" s="13"/>
      <c r="C45" s="13"/>
      <c r="D45" s="13"/>
      <c r="E45" s="13"/>
      <c r="F45" s="13"/>
      <c r="G45" s="13"/>
    </row>
    <row r="46" spans="1:7" ht="38.25">
      <c r="A46" s="14" t="s">
        <v>51</v>
      </c>
      <c r="B46" s="13">
        <v>923.7</v>
      </c>
      <c r="C46" s="13">
        <v>923.7</v>
      </c>
      <c r="D46" s="13">
        <v>923.7</v>
      </c>
      <c r="E46" s="13">
        <v>459.2</v>
      </c>
      <c r="F46" s="13">
        <v>459.2</v>
      </c>
      <c r="G46" s="13">
        <v>459.2</v>
      </c>
    </row>
    <row r="47" spans="1:7" ht="38.25">
      <c r="A47" s="14" t="s">
        <v>54</v>
      </c>
      <c r="B47" s="13">
        <v>227.2</v>
      </c>
      <c r="C47" s="13">
        <v>333.3</v>
      </c>
      <c r="D47" s="13"/>
      <c r="E47" s="13">
        <v>1</v>
      </c>
      <c r="F47" s="13">
        <v>1</v>
      </c>
      <c r="G47" s="13"/>
    </row>
    <row r="48" spans="1:7" ht="51">
      <c r="A48" s="14" t="s">
        <v>57</v>
      </c>
      <c r="B48" s="13">
        <v>6796.5</v>
      </c>
      <c r="C48" s="13">
        <v>6796.5</v>
      </c>
      <c r="D48" s="13">
        <v>6796.5</v>
      </c>
      <c r="E48" s="13">
        <v>4531</v>
      </c>
      <c r="F48" s="13">
        <v>5560.8</v>
      </c>
      <c r="G48" s="13">
        <v>6796.5</v>
      </c>
    </row>
    <row r="49" spans="1:7" ht="51">
      <c r="A49" s="14" t="s">
        <v>58</v>
      </c>
      <c r="B49" s="13">
        <v>190009</v>
      </c>
      <c r="C49" s="13"/>
      <c r="D49" s="13"/>
      <c r="E49" s="13">
        <v>190.2</v>
      </c>
      <c r="F49" s="13"/>
      <c r="G49" s="13"/>
    </row>
    <row r="50" spans="1:7" ht="25.5">
      <c r="A50" s="14" t="s">
        <v>59</v>
      </c>
      <c r="B50" s="13"/>
      <c r="C50" s="13"/>
      <c r="D50" s="13"/>
      <c r="E50" s="13"/>
      <c r="F50" s="13"/>
      <c r="G50" s="13"/>
    </row>
    <row r="51" spans="1:7" ht="76.5">
      <c r="A51" s="14" t="s">
        <v>61</v>
      </c>
      <c r="B51" s="13">
        <v>3500</v>
      </c>
      <c r="C51" s="13">
        <v>20099.900000000001</v>
      </c>
      <c r="D51" s="13">
        <v>20099.900000000001</v>
      </c>
      <c r="E51" s="35">
        <v>3.5</v>
      </c>
      <c r="F51" s="35">
        <v>20.100000000000001</v>
      </c>
      <c r="G51" s="35">
        <v>20.100000000000001</v>
      </c>
    </row>
    <row r="52" spans="1:7" ht="25.5">
      <c r="A52" s="14" t="s">
        <v>62</v>
      </c>
      <c r="B52" s="13">
        <v>226.2</v>
      </c>
      <c r="C52" s="13"/>
      <c r="D52" s="13"/>
      <c r="E52" s="35">
        <v>10885</v>
      </c>
      <c r="F52" s="35"/>
      <c r="G52" s="35"/>
    </row>
    <row r="53" spans="1:7" ht="25.5">
      <c r="A53" s="14" t="s">
        <v>63</v>
      </c>
      <c r="B53" s="13">
        <v>13053.8</v>
      </c>
      <c r="C53" s="13"/>
      <c r="D53" s="13"/>
      <c r="E53" s="35">
        <v>687</v>
      </c>
      <c r="F53" s="35"/>
      <c r="G53" s="35"/>
    </row>
    <row r="54" spans="1:7" ht="25.5">
      <c r="A54" s="14" t="s">
        <v>64</v>
      </c>
      <c r="B54" s="13">
        <v>62526.2</v>
      </c>
      <c r="C54" s="13">
        <v>71258.7</v>
      </c>
      <c r="D54" s="13">
        <v>39439.199999999997</v>
      </c>
      <c r="E54" s="35">
        <v>62.6</v>
      </c>
      <c r="F54" s="35">
        <v>71.3</v>
      </c>
      <c r="G54" s="35">
        <v>39.5</v>
      </c>
    </row>
    <row r="55" spans="1:7" ht="25.5">
      <c r="A55" s="14" t="s">
        <v>38</v>
      </c>
      <c r="B55" s="13">
        <v>3155</v>
      </c>
      <c r="C55" s="13"/>
      <c r="D55" s="13"/>
      <c r="E55" s="35">
        <v>3.2</v>
      </c>
      <c r="F55" s="35"/>
      <c r="G55" s="35"/>
    </row>
    <row r="56" spans="1:7" ht="51">
      <c r="A56" s="14" t="s">
        <v>65</v>
      </c>
      <c r="B56" s="13"/>
      <c r="C56" s="13"/>
      <c r="D56" s="13"/>
      <c r="E56" s="35"/>
      <c r="F56" s="35"/>
      <c r="G56" s="35"/>
    </row>
    <row r="57" spans="1:7" ht="15.75">
      <c r="A57" s="14" t="s">
        <v>39</v>
      </c>
      <c r="B57" s="13">
        <v>14605.1</v>
      </c>
      <c r="C57" s="13"/>
      <c r="D57" s="13"/>
      <c r="E57" s="35">
        <v>768.7</v>
      </c>
      <c r="F57" s="35"/>
      <c r="G57" s="35"/>
    </row>
    <row r="58" spans="1:7" ht="51">
      <c r="A58" s="14" t="s">
        <v>72</v>
      </c>
      <c r="B58" s="13"/>
      <c r="C58" s="13"/>
      <c r="D58" s="13"/>
      <c r="E58" s="13"/>
      <c r="F58" s="13"/>
      <c r="G58" s="13"/>
    </row>
    <row r="59" spans="1:7" ht="15.75">
      <c r="A59" s="14" t="s">
        <v>83</v>
      </c>
      <c r="B59" s="32">
        <v>90000</v>
      </c>
      <c r="C59" s="13"/>
      <c r="D59" s="13"/>
      <c r="E59" s="13">
        <v>90.1</v>
      </c>
      <c r="F59" s="13"/>
      <c r="G59" s="13"/>
    </row>
    <row r="60" spans="1:7" ht="38.25">
      <c r="A60" s="14" t="s">
        <v>104</v>
      </c>
      <c r="B60" s="13"/>
      <c r="C60" s="13"/>
      <c r="D60" s="13"/>
      <c r="E60" s="13"/>
      <c r="F60" s="13"/>
      <c r="G60" s="13"/>
    </row>
    <row r="61" spans="1:7" ht="25.5">
      <c r="A61" s="14" t="s">
        <v>129</v>
      </c>
      <c r="B61" s="13"/>
      <c r="C61" s="13"/>
      <c r="D61" s="13"/>
      <c r="E61" s="13"/>
      <c r="F61" s="13"/>
      <c r="G61" s="13"/>
    </row>
    <row r="62" spans="1:7" ht="15.75">
      <c r="A62" s="12" t="s">
        <v>28</v>
      </c>
      <c r="B62" s="31">
        <f t="shared" ref="B62:G62" si="6">SUM(B63:B63)</f>
        <v>11182</v>
      </c>
      <c r="C62" s="31">
        <f t="shared" si="6"/>
        <v>11182</v>
      </c>
      <c r="D62" s="31">
        <f t="shared" si="6"/>
        <v>11182</v>
      </c>
      <c r="E62" s="31">
        <f t="shared" si="6"/>
        <v>2135.8000000000002</v>
      </c>
      <c r="F62" s="31">
        <f t="shared" si="6"/>
        <v>2135.8000000000002</v>
      </c>
      <c r="G62" s="31">
        <f t="shared" si="6"/>
        <v>2135.8000000000002</v>
      </c>
    </row>
    <row r="63" spans="1:7" ht="25.5">
      <c r="A63" s="14" t="s">
        <v>118</v>
      </c>
      <c r="B63" s="35">
        <v>11182</v>
      </c>
      <c r="C63" s="35">
        <v>11182</v>
      </c>
      <c r="D63" s="35">
        <v>11182</v>
      </c>
      <c r="E63" s="13">
        <v>2135.8000000000002</v>
      </c>
      <c r="F63" s="13">
        <v>2135.8000000000002</v>
      </c>
      <c r="G63" s="13">
        <v>2135.8000000000002</v>
      </c>
    </row>
    <row r="64" spans="1:7" ht="15.75">
      <c r="A64" s="15" t="s">
        <v>35</v>
      </c>
      <c r="B64" s="31">
        <f t="shared" ref="B64:G64" si="7">SUM(B5+B7+B22+B31+B41+B62)</f>
        <v>596704.1</v>
      </c>
      <c r="C64" s="31">
        <f t="shared" si="7"/>
        <v>256947.5</v>
      </c>
      <c r="D64" s="31">
        <f t="shared" si="7"/>
        <v>221157.5</v>
      </c>
      <c r="E64" s="31">
        <f t="shared" si="7"/>
        <v>46894.6</v>
      </c>
      <c r="F64" s="31">
        <f t="shared" si="7"/>
        <v>23960.899999999998</v>
      </c>
      <c r="G64" s="31">
        <f t="shared" si="7"/>
        <v>25124.999999999996</v>
      </c>
    </row>
    <row r="65" spans="1:7" ht="15.75">
      <c r="A65" s="8" t="s">
        <v>18</v>
      </c>
      <c r="B65" s="17">
        <f t="shared" ref="B65" si="8">SUM(B66:B71)</f>
        <v>845.9</v>
      </c>
      <c r="C65" s="17">
        <f>SUM(C66:C71)</f>
        <v>956.4</v>
      </c>
      <c r="D65" s="17">
        <f>SUM(D66:D71)</f>
        <v>956.4</v>
      </c>
      <c r="E65" s="17">
        <f t="shared" ref="E65:G65" si="9">SUM(E66:E71)</f>
        <v>1.5</v>
      </c>
      <c r="F65" s="17">
        <f t="shared" si="9"/>
        <v>1.6</v>
      </c>
      <c r="G65" s="17">
        <f t="shared" si="9"/>
        <v>1.6</v>
      </c>
    </row>
    <row r="66" spans="1:7" ht="25.5">
      <c r="A66" s="9" t="s">
        <v>36</v>
      </c>
      <c r="B66" s="13">
        <v>845.9</v>
      </c>
      <c r="C66" s="13">
        <v>845.9</v>
      </c>
      <c r="D66" s="13">
        <v>845.9</v>
      </c>
      <c r="E66" s="16">
        <v>1.5</v>
      </c>
      <c r="F66" s="16">
        <v>1.5</v>
      </c>
      <c r="G66" s="16">
        <v>1.5</v>
      </c>
    </row>
    <row r="67" spans="1:7" ht="38.25">
      <c r="A67" s="7" t="s">
        <v>37</v>
      </c>
      <c r="B67" s="16"/>
      <c r="C67" s="16">
        <v>110.5</v>
      </c>
      <c r="D67" s="16">
        <v>110.5</v>
      </c>
      <c r="E67" s="13"/>
      <c r="F67" s="13">
        <v>0.1</v>
      </c>
      <c r="G67" s="13">
        <v>0.1</v>
      </c>
    </row>
  </sheetData>
  <mergeCells count="3">
    <mergeCell ref="A2:D2"/>
    <mergeCell ref="B3:D3"/>
    <mergeCell ref="E3:G3"/>
  </mergeCells>
  <phoneticPr fontId="0" type="noConversion"/>
  <pageMargins left="0.15748031496062992" right="0.19685039370078741" top="0.27559055118110237" bottom="0.19685039370078741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безвозмездные</vt:lpstr>
      <vt:lpstr>софинансирование</vt:lpstr>
      <vt:lpstr>безвозмездные!Заголовки_для_печати</vt:lpstr>
      <vt:lpstr>софинансирование!Заголовки_для_печати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fr_mjd</dc:creator>
  <cp:lastModifiedBy>Елена Анатольевна</cp:lastModifiedBy>
  <cp:lastPrinted>2023-11-14T10:10:14Z</cp:lastPrinted>
  <dcterms:created xsi:type="dcterms:W3CDTF">2007-04-05T07:39:38Z</dcterms:created>
  <dcterms:modified xsi:type="dcterms:W3CDTF">2023-11-14T10:10:54Z</dcterms:modified>
</cp:coreProperties>
</file>